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E:\Publicaciones 2025\Estudios y Datos 2024\Tablas\"/>
    </mc:Choice>
  </mc:AlternateContent>
  <xr:revisionPtr revIDLastSave="0" documentId="13_ncr:1_{D2265418-3A08-42E7-9C39-5F68B4F3C8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a 1" sheetId="1" r:id="rId1"/>
  </sheets>
  <definedNames>
    <definedName name="_xlnm.Print_Area" localSheetId="0">'Tabla 1'!$A$1:$M$217</definedName>
    <definedName name="_xlnm.Print_Titles" localSheetId="0">'Tabla 1'!$1:$13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8" i="1" l="1"/>
  <c r="L178" i="1"/>
  <c r="K178" i="1"/>
  <c r="I178" i="1"/>
  <c r="H178" i="1"/>
  <c r="G178" i="1"/>
  <c r="F178" i="1"/>
  <c r="M106" i="1" l="1"/>
  <c r="L106" i="1"/>
  <c r="K106" i="1"/>
  <c r="I106" i="1"/>
  <c r="H106" i="1"/>
  <c r="G106" i="1"/>
  <c r="D106" i="1"/>
  <c r="E106" i="1"/>
  <c r="C106" i="1"/>
  <c r="M56" i="1"/>
  <c r="D56" i="1"/>
  <c r="I202" i="1" l="1"/>
  <c r="K202" i="1"/>
  <c r="L202" i="1"/>
  <c r="M202" i="1"/>
  <c r="M192" i="1"/>
  <c r="L192" i="1"/>
  <c r="K192" i="1"/>
  <c r="I192" i="1"/>
  <c r="H192" i="1"/>
  <c r="G192" i="1"/>
  <c r="E192" i="1"/>
  <c r="E178" i="1"/>
  <c r="E156" i="1"/>
  <c r="G156" i="1"/>
  <c r="H156" i="1"/>
  <c r="I156" i="1"/>
  <c r="K156" i="1"/>
  <c r="L156" i="1"/>
  <c r="M156" i="1"/>
  <c r="M147" i="1"/>
  <c r="L147" i="1"/>
  <c r="K147" i="1"/>
  <c r="I147" i="1"/>
  <c r="H147" i="1"/>
  <c r="G147" i="1"/>
  <c r="E147" i="1"/>
  <c r="E133" i="1"/>
  <c r="G133" i="1"/>
  <c r="H133" i="1"/>
  <c r="I133" i="1"/>
  <c r="K133" i="1"/>
  <c r="L133" i="1"/>
  <c r="M133" i="1"/>
  <c r="M122" i="1"/>
  <c r="L122" i="1"/>
  <c r="K122" i="1"/>
  <c r="I122" i="1"/>
  <c r="H122" i="1"/>
  <c r="G122" i="1"/>
  <c r="E122" i="1"/>
  <c r="M97" i="1"/>
  <c r="L97" i="1"/>
  <c r="K97" i="1"/>
  <c r="I97" i="1"/>
  <c r="H97" i="1"/>
  <c r="G97" i="1"/>
  <c r="E97" i="1"/>
  <c r="E83" i="1"/>
  <c r="G83" i="1"/>
  <c r="H83" i="1"/>
  <c r="I83" i="1"/>
  <c r="K83" i="1"/>
  <c r="L83" i="1"/>
  <c r="M83" i="1"/>
  <c r="M69" i="1"/>
  <c r="L69" i="1"/>
  <c r="K69" i="1"/>
  <c r="I69" i="1"/>
  <c r="H69" i="1"/>
  <c r="G69" i="1"/>
  <c r="E69" i="1"/>
  <c r="L56" i="1"/>
  <c r="K56" i="1"/>
  <c r="I56" i="1"/>
  <c r="H56" i="1"/>
  <c r="G56" i="1"/>
  <c r="E56" i="1"/>
  <c r="E40" i="1"/>
  <c r="G40" i="1"/>
  <c r="H40" i="1"/>
  <c r="I40" i="1"/>
  <c r="M28" i="1"/>
  <c r="L28" i="1"/>
  <c r="K28" i="1"/>
  <c r="I28" i="1"/>
  <c r="H28" i="1"/>
  <c r="G28" i="1"/>
  <c r="E28" i="1"/>
  <c r="D28" i="1"/>
  <c r="D40" i="1"/>
  <c r="D69" i="1"/>
  <c r="D83" i="1"/>
  <c r="D97" i="1"/>
  <c r="D122" i="1"/>
  <c r="D133" i="1"/>
  <c r="D147" i="1"/>
  <c r="D156" i="1"/>
  <c r="D178" i="1"/>
  <c r="D192" i="1"/>
  <c r="D202" i="1"/>
  <c r="C202" i="1"/>
  <c r="C192" i="1"/>
  <c r="C178" i="1"/>
  <c r="C156" i="1"/>
  <c r="C147" i="1"/>
  <c r="C133" i="1"/>
  <c r="C122" i="1"/>
  <c r="C97" i="1"/>
  <c r="C83" i="1"/>
  <c r="C69" i="1"/>
  <c r="C56" i="1"/>
  <c r="C40" i="1"/>
  <c r="C28" i="1"/>
  <c r="M16" i="1"/>
  <c r="L16" i="1"/>
  <c r="K16" i="1"/>
  <c r="I16" i="1"/>
  <c r="H16" i="1"/>
  <c r="G16" i="1"/>
  <c r="E16" i="1"/>
  <c r="D16" i="1"/>
  <c r="C16" i="1"/>
  <c r="C14" i="1" l="1"/>
  <c r="K14" i="1"/>
  <c r="G14" i="1"/>
  <c r="I14" i="1"/>
  <c r="D14" i="1"/>
  <c r="H14" i="1"/>
  <c r="E14" i="1"/>
  <c r="L14" i="1"/>
  <c r="M14" i="1"/>
</calcChain>
</file>

<file path=xl/sharedStrings.xml><?xml version="1.0" encoding="utf-8"?>
<sst xmlns="http://schemas.openxmlformats.org/spreadsheetml/2006/main" count="249" uniqueCount="195">
  <si>
    <t>Total</t>
  </si>
  <si>
    <t>Rural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</si>
  <si>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</si>
  <si>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</si>
  <si>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</si>
  <si>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</si>
  <si>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</si>
  <si>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</si>
  <si>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</si>
  <si>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</si>
  <si>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</si>
  <si>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</si>
  <si>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</si>
  <si>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Artemisa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</si>
  <si>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</si>
  <si>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</si>
  <si>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</si>
  <si>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</si>
  <si>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</si>
  <si>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</si>
  <si>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</si>
  <si>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</si>
  <si>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</si>
  <si>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Estudios y Datos de la Población Cubana</t>
  </si>
  <si>
    <t>Ambas zonas</t>
  </si>
  <si>
    <t>Unidad</t>
  </si>
  <si>
    <t>PROVINCIAS / MUNICIPIOS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</si>
  <si>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</si>
  <si>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</si>
  <si>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</si>
  <si>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</si>
  <si>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</si>
  <si>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</si>
  <si>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</si>
  <si>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</si>
  <si>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</si>
  <si>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</si>
  <si>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</si>
  <si>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</si>
  <si>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</si>
  <si>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</si>
  <si>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</si>
  <si>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</si>
  <si>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</si>
  <si>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</si>
  <si>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</si>
  <si>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</si>
  <si>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</si>
  <si>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</si>
  <si>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</si>
  <si>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</si>
  <si>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</si>
  <si>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</si>
  <si>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</si>
  <si>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</si>
  <si>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</si>
  <si>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</si>
  <si>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</si>
  <si>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</si>
  <si>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</si>
  <si>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</si>
  <si>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</si>
  <si>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</si>
  <si>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</si>
  <si>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</si>
  <si>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</si>
  <si>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</si>
  <si>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</si>
  <si>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</si>
  <si>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</si>
  <si>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</si>
  <si>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</si>
  <si>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</si>
  <si>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</si>
  <si>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</si>
  <si>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</si>
  <si>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</si>
  <si>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</si>
  <si>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</si>
  <si>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</si>
  <si>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</si>
  <si>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</si>
  <si>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</si>
  <si>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</si>
  <si>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</si>
  <si>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</si>
  <si>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</si>
  <si>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Abreus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</si>
  <si>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</si>
  <si>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</si>
  <si>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</si>
  <si>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</si>
  <si>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</si>
  <si>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</si>
  <si>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</si>
  <si>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</si>
  <si>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Avila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</si>
  <si>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</si>
  <si>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</si>
  <si>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</si>
  <si>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</si>
  <si>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</si>
  <si>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</si>
  <si>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</si>
  <si>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</si>
  <si>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</si>
  <si>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Camagüey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</si>
  <si>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</si>
  <si>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</si>
  <si>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</si>
  <si>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</si>
  <si>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</si>
  <si>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</si>
  <si>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</si>
  <si>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</si>
  <si>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</si>
  <si>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</si>
  <si>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</si>
  <si>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</si>
  <si>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</si>
  <si>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</si>
  <si>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</si>
  <si>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Jesús Menéndez</t>
  </si>
  <si>
    <t>Majibacoa</t>
  </si>
  <si>
    <t>Jobabo</t>
  </si>
  <si>
    <t>Colombia</t>
  </si>
  <si>
    <t>Holguín</t>
  </si>
  <si>
    <t>Gibara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</si>
  <si>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</si>
  <si>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</si>
  <si>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</si>
  <si>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</si>
  <si>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</si>
  <si>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</si>
  <si>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</si>
  <si>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</si>
  <si>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</si>
  <si>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</si>
  <si>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</si>
  <si>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</si>
  <si>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</si>
  <si>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</si>
  <si>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</si>
  <si>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</si>
  <si>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</si>
  <si>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</si>
  <si>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</si>
  <si>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</si>
  <si>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</si>
  <si>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</si>
  <si>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</si>
  <si>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</si>
  <si>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Santiago de Cuba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</si>
  <si>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</si>
  <si>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</si>
  <si>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</si>
  <si>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</si>
  <si>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</si>
  <si>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</si>
  <si>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Guamá</t>
  </si>
  <si>
    <t>Guantánamo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</si>
  <si>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</si>
  <si>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</si>
  <si>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</si>
  <si>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</si>
  <si>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</si>
  <si>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</si>
  <si>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</si>
  <si>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</si>
  <si>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</si>
  <si>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Isla de la Juventud</t>
  </si>
  <si>
    <t>Hombres</t>
  </si>
  <si>
    <t>Mujeres</t>
  </si>
  <si>
    <t xml:space="preserve">Amancio </t>
  </si>
  <si>
    <t>CUBA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</si>
  <si>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</si>
  <si>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</si>
  <si>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</si>
  <si>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</si>
  <si>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</si>
  <si>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</si>
  <si>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</si>
  <si>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</si>
  <si>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</si>
  <si>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</si>
  <si>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</si>
  <si>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</si>
  <si>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</si>
  <si>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</si>
  <si>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</si>
  <si>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</si>
  <si>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Rafael Freyre</t>
  </si>
  <si>
    <t>-</t>
  </si>
  <si>
    <t>Urbana</t>
  </si>
  <si>
    <t xml:space="preserve">1 . Población de Cuba por provincias y municipios, según sexo y zona de residencia, al 31/12/2024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</si>
</sst>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color rgb="FF000099"/>
      <name val="Arial"/>
      <family val="2"/>
    </font>
    <font>
      <b/>
      <sz val="10"/>
      <color rgb="FF000099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/>
    <xf numFmtId="0" fontId="5" fillId="0" borderId="0" xfId="0" quotePrefix="1" applyNumberFormat="1" applyFont="1" applyFill="1" applyAlignment="1">
      <alignment horizontal="left" vertical="center" indent="1"/>
    </xf>
    <xf numFmtId="3" fontId="2" fillId="0" borderId="0" xfId="0" applyNumberFormat="1" applyFont="1"/>
    <xf numFmtId="0" fontId="2" fillId="0" borderId="0" xfId="0" applyFont="1"/>
    <xf numFmtId="0" fontId="5" fillId="0" borderId="0" xfId="0" quotePrefix="1" applyNumberFormat="1" applyFont="1" applyFill="1" applyAlignment="1">
      <alignment horizontal="left" indent="1"/>
    </xf>
    <xf numFmtId="0" fontId="5" fillId="0" borderId="0" xfId="0" quotePrefix="1" applyNumberFormat="1" applyFont="1" applyFill="1" applyBorder="1" applyAlignment="1">
      <alignment horizontal="left" indent="1"/>
    </xf>
    <xf numFmtId="3" fontId="2" fillId="0" borderId="0" xfId="0" applyNumberFormat="1" applyFont="1" applyBorder="1"/>
    <xf numFmtId="0" fontId="2" fillId="0" borderId="0" xfId="0" applyFont="1" applyBorder="1"/>
    <xf numFmtId="3" fontId="2" fillId="0" borderId="0" xfId="0" applyNumberFormat="1" applyFont="1" applyAlignment="1">
      <alignment horizontal="right"/>
    </xf>
    <xf numFmtId="0" fontId="5" fillId="0" borderId="0" xfId="0" applyNumberFormat="1" applyFont="1" applyFill="1" applyBorder="1" applyAlignment="1">
      <alignment horizontal="left" indent="1"/>
    </xf>
    <xf numFmtId="0" fontId="3" fillId="0" borderId="0" xfId="0" applyFont="1" applyFill="1" applyProtection="1">
      <protection locked="0"/>
    </xf>
    <xf numFmtId="3" fontId="3" fillId="0" borderId="0" xfId="0" applyNumberFormat="1" applyFont="1" applyFill="1" applyProtection="1">
      <protection locked="0"/>
    </xf>
    <xf numFmtId="3" fontId="1" fillId="0" borderId="0" xfId="0" applyNumberFormat="1" applyFont="1" applyFill="1" applyProtection="1">
      <protection locked="0"/>
    </xf>
    <xf numFmtId="0" fontId="8" fillId="0" borderId="0" xfId="1" applyFont="1" applyBorder="1" applyAlignment="1" applyProtection="1">
      <protection locked="0"/>
    </xf>
    <xf numFmtId="0" fontId="2" fillId="0" borderId="0" xfId="0" applyFont="1" applyFill="1" applyProtection="1">
      <protection locked="0"/>
    </xf>
    <xf numFmtId="3" fontId="2" fillId="0" borderId="0" xfId="0" applyNumberFormat="1" applyFont="1" applyFill="1" applyAlignment="1" applyProtection="1">
      <alignment horizontal="right"/>
      <protection locked="0"/>
    </xf>
    <xf numFmtId="0" fontId="10" fillId="0" borderId="0" xfId="1" applyFont="1" applyBorder="1" applyAlignment="1" applyProtection="1">
      <protection locked="0"/>
    </xf>
    <xf numFmtId="0" fontId="1" fillId="0" borderId="1" xfId="0" applyFont="1" applyFill="1" applyBorder="1" applyProtection="1">
      <protection locked="0"/>
    </xf>
    <xf numFmtId="3" fontId="3" fillId="0" borderId="1" xfId="0" applyNumberFormat="1" applyFont="1" applyFill="1" applyBorder="1" applyProtection="1">
      <protection locked="0"/>
    </xf>
    <xf numFmtId="0" fontId="8" fillId="0" borderId="1" xfId="1" applyFont="1" applyBorder="1" applyAlignment="1" applyProtection="1">
      <protection locked="0"/>
    </xf>
    <xf numFmtId="0" fontId="4" fillId="0" borderId="0" xfId="0" applyFont="1" applyBorder="1" applyAlignment="1" applyProtection="1">
      <alignment vertical="center"/>
      <protection locked="0"/>
    </xf>
    <xf numFmtId="3" fontId="3" fillId="0" borderId="0" xfId="0" applyNumberFormat="1" applyFont="1" applyFill="1" applyBorder="1" applyProtection="1">
      <protection locked="0"/>
    </xf>
    <xf numFmtId="3" fontId="1" fillId="2" borderId="0" xfId="0" applyNumberFormat="1" applyFont="1" applyFill="1" applyBorder="1" applyProtection="1"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5" fillId="0" borderId="1" xfId="0" quotePrefix="1" applyNumberFormat="1" applyFont="1" applyFill="1" applyBorder="1" applyAlignment="1">
      <alignment horizontal="left" indent="1"/>
    </xf>
    <xf numFmtId="3" fontId="2" fillId="0" borderId="1" xfId="0" applyNumberFormat="1" applyFont="1" applyBorder="1"/>
    <xf numFmtId="0" fontId="2" fillId="0" borderId="1" xfId="0" applyFont="1" applyFill="1" applyBorder="1"/>
    <xf numFmtId="0" fontId="1" fillId="2" borderId="0" xfId="0" applyFont="1" applyFill="1" applyAlignment="1">
      <alignment horizontal="left" indent="2"/>
    </xf>
    <xf numFmtId="3" fontId="1" fillId="2" borderId="0" xfId="0" applyNumberFormat="1" applyFont="1" applyFill="1" applyBorder="1"/>
    <xf numFmtId="0" fontId="1" fillId="2" borderId="0" xfId="0" applyNumberFormat="1" applyFont="1" applyFill="1" applyAlignment="1">
      <alignment vertical="center"/>
    </xf>
    <xf numFmtId="3" fontId="1" fillId="2" borderId="0" xfId="0" applyNumberFormat="1" applyFont="1" applyFill="1"/>
    <xf numFmtId="0" fontId="1" fillId="2" borderId="0" xfId="0" applyNumberFormat="1" applyFont="1" applyFill="1" applyAlignment="1"/>
    <xf numFmtId="3" fontId="1" fillId="2" borderId="0" xfId="0" applyNumberFormat="1" applyFont="1" applyFill="1" applyAlignment="1">
      <alignment horizontal="right"/>
    </xf>
    <xf numFmtId="0" fontId="1" fillId="2" borderId="0" xfId="0" applyNumberFormat="1" applyFont="1" applyFill="1" applyBorder="1" applyAlignment="1"/>
    <xf numFmtId="0" fontId="1" fillId="3" borderId="0" xfId="0" applyFont="1" applyFill="1" applyAlignment="1">
      <alignment horizontal="left" indent="2"/>
    </xf>
    <xf numFmtId="3" fontId="1" fillId="3" borderId="0" xfId="0" applyNumberFormat="1" applyFont="1" applyFill="1" applyBorder="1"/>
    <xf numFmtId="0" fontId="3" fillId="3" borderId="0" xfId="0" applyFont="1" applyFill="1"/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Border="1" applyAlignment="1" applyProtection="1">
      <alignment horizontal="left" vertical="center" indent="1"/>
      <protection locked="0"/>
    </xf>
    <xf numFmtId="3" fontId="2" fillId="0" borderId="0" xfId="0" applyNumberFormat="1" applyFont="1" applyFill="1"/>
    <xf numFmtId="3" fontId="2" fillId="0" borderId="0" xfId="0" applyNumberFormat="1" applyFont="1" applyFill="1" applyBorder="1"/>
    <xf numFmtId="0" fontId="5" fillId="0" borderId="3" xfId="0" quotePrefix="1" applyNumberFormat="1" applyFont="1" applyFill="1" applyBorder="1" applyAlignment="1">
      <alignment horizontal="left" indent="1"/>
    </xf>
    <xf numFmtId="0" fontId="9" fillId="0" borderId="0" xfId="1" applyFont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3" fontId="1" fillId="2" borderId="0" xfId="0" applyNumberFormat="1" applyFont="1" applyFill="1" applyBorder="1" applyAlignment="1" applyProtection="1">
      <alignment horizontal="center"/>
      <protection locked="0"/>
    </xf>
    <xf numFmtId="0" fontId="7" fillId="0" borderId="1" xfId="1" applyFont="1" applyBorder="1" applyAlignment="1" applyProtection="1">
      <alignment horizontal="right"/>
      <protection locked="0"/>
    </xf>
  </cellXfs>
  <cellStyles count="2">
    <cellStyle name="Normal" xfId="0" builtinId="0"/>
    <cellStyle name="Normal_JUanC1" xfId="1" xr:uid="{00000000-0005-0000-0000-000001000000}"/>
  </cellStyles>
  <dxfs count="0"/>
  <tableStyles count="0" defaultTableStyle="TableStyleMedium2" defaultPivotStyle="PivotStyleLight16"/>
  <colors>
    <mruColors>
      <color rgb="FF6695C4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929640</xdr:colOff>
      <xdr:row>1</xdr:row>
      <xdr:rowOff>179635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260"/>
  <sheetViews>
    <sheetView showGridLines="0" tabSelected="1" zoomScaleNormal="100" workbookViewId="0">
      <selection activeCell="A5" sqref="A5"/>
    </sheetView>
  </sheetViews>
  <sheetFormatPr baseColWidth="10" defaultColWidth="0" defaultRowHeight="11.4" zeroHeight="1" x14ac:dyDescent="0.2"/>
  <cols>
    <col min="1" max="1" width="21.33203125" style="1" customWidth="1"/>
    <col min="2" max="2" width="0.5546875" style="7" customWidth="1"/>
    <col min="3" max="3" width="9.5546875" style="7" customWidth="1"/>
    <col min="4" max="4" width="8.6640625" style="7" customWidth="1"/>
    <col min="5" max="5" width="8.5546875" style="7" customWidth="1"/>
    <col min="6" max="6" width="0.88671875" style="7" customWidth="1"/>
    <col min="7" max="8" width="8.5546875" style="7" customWidth="1"/>
    <col min="9" max="9" width="8.6640625" style="7" customWidth="1"/>
    <col min="10" max="10" width="0.88671875" style="7" customWidth="1"/>
    <col min="11" max="12" width="8.88671875" style="7" customWidth="1"/>
    <col min="13" max="13" width="8.5546875" style="7" customWidth="1"/>
    <col min="14" max="14" width="0" style="8" hidden="1" customWidth="1"/>
    <col min="15" max="16384" width="24.109375" style="8" hidden="1"/>
  </cols>
  <sheetData>
    <row r="1" spans="1:13" s="1" customFormat="1" ht="15" customHeight="1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" customFormat="1" ht="15" customHeight="1" x14ac:dyDescent="0.3">
      <c r="A2" s="15"/>
      <c r="B2" s="16"/>
      <c r="C2" s="16"/>
      <c r="D2" s="16"/>
      <c r="E2" s="16"/>
      <c r="F2" s="16"/>
      <c r="G2" s="16"/>
      <c r="H2" s="49" t="s">
        <v>23</v>
      </c>
      <c r="I2" s="49"/>
      <c r="J2" s="49"/>
      <c r="K2" s="49"/>
      <c r="L2" s="49"/>
      <c r="M2" s="49"/>
    </row>
    <row r="3" spans="1:13" s="1" customFormat="1" ht="4.95" customHeight="1" x14ac:dyDescent="0.3">
      <c r="A3" s="22"/>
      <c r="B3" s="23"/>
      <c r="C3" s="24"/>
      <c r="D3" s="24"/>
      <c r="E3" s="24"/>
      <c r="F3" s="24"/>
      <c r="G3" s="24"/>
      <c r="H3" s="52"/>
      <c r="I3" s="52"/>
      <c r="J3" s="52"/>
      <c r="K3" s="52"/>
      <c r="L3" s="52"/>
      <c r="M3" s="52"/>
    </row>
    <row r="4" spans="1:13" s="1" customFormat="1" ht="6" customHeight="1" x14ac:dyDescent="0.25">
      <c r="A4" s="15"/>
      <c r="B4" s="16"/>
      <c r="C4" s="17"/>
      <c r="D4" s="16"/>
      <c r="E4" s="16"/>
      <c r="F4" s="16"/>
      <c r="G4" s="17"/>
      <c r="H4" s="16"/>
      <c r="I4" s="16"/>
      <c r="J4" s="16"/>
      <c r="K4" s="17"/>
      <c r="L4" s="16"/>
      <c r="M4" s="16"/>
    </row>
    <row r="5" spans="1:13" s="1" customFormat="1" ht="15" customHeight="1" x14ac:dyDescent="0.25">
      <c r="A5" s="21" t="s">
        <v>194</v>
      </c>
      <c r="B5" s="18"/>
      <c r="C5" s="18"/>
      <c r="D5" s="18"/>
      <c r="E5" s="18"/>
      <c r="F5" s="18"/>
      <c r="G5" s="16"/>
      <c r="H5" s="16"/>
      <c r="I5" s="16"/>
      <c r="J5" s="16"/>
      <c r="K5" s="16"/>
      <c r="L5" s="16"/>
      <c r="M5" s="19"/>
    </row>
    <row r="6" spans="1:13" s="1" customFormat="1" ht="15" customHeight="1" x14ac:dyDescent="0.25">
      <c r="A6" s="18"/>
      <c r="B6" s="18"/>
      <c r="C6" s="18"/>
      <c r="D6" s="18"/>
      <c r="E6" s="18"/>
      <c r="F6" s="18"/>
      <c r="G6" s="16"/>
      <c r="H6" s="16"/>
      <c r="I6" s="16"/>
      <c r="J6" s="16"/>
      <c r="K6" s="16"/>
      <c r="L6" s="16"/>
      <c r="M6" s="20" t="s">
        <v>25</v>
      </c>
    </row>
    <row r="7" spans="1:13" s="1" customFormat="1" ht="3" customHeight="1" x14ac:dyDescent="0.25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s="1" customFormat="1" ht="3" customHeight="1" x14ac:dyDescent="0.25">
      <c r="A8" s="28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s="3" customFormat="1" ht="15" customHeight="1" x14ac:dyDescent="0.25">
      <c r="A9" s="28"/>
      <c r="B9" s="42"/>
      <c r="C9" s="50" t="s">
        <v>24</v>
      </c>
      <c r="D9" s="50"/>
      <c r="E9" s="50"/>
      <c r="F9" s="42"/>
      <c r="G9" s="50" t="s">
        <v>193</v>
      </c>
      <c r="H9" s="50"/>
      <c r="I9" s="50"/>
      <c r="J9" s="42"/>
      <c r="K9" s="51" t="s">
        <v>1</v>
      </c>
      <c r="L9" s="51"/>
      <c r="M9" s="51"/>
    </row>
    <row r="10" spans="1:13" s="1" customFormat="1" ht="3.75" customHeight="1" x14ac:dyDescent="0.25">
      <c r="A10" s="28"/>
      <c r="B10" s="42"/>
      <c r="C10" s="43"/>
      <c r="D10" s="43"/>
      <c r="E10" s="43"/>
      <c r="F10" s="42"/>
      <c r="G10" s="43"/>
      <c r="H10" s="43"/>
      <c r="I10" s="43"/>
      <c r="J10" s="42"/>
      <c r="K10" s="43"/>
      <c r="L10" s="43"/>
      <c r="M10" s="43"/>
    </row>
    <row r="11" spans="1:13" s="1" customFormat="1" ht="15" customHeight="1" x14ac:dyDescent="0.25">
      <c r="A11" s="42" t="s">
        <v>26</v>
      </c>
      <c r="B11" s="44"/>
      <c r="C11" s="44" t="s">
        <v>0</v>
      </c>
      <c r="D11" s="44" t="s">
        <v>171</v>
      </c>
      <c r="E11" s="44" t="s">
        <v>172</v>
      </c>
      <c r="F11" s="44"/>
      <c r="G11" s="44" t="s">
        <v>0</v>
      </c>
      <c r="H11" s="44" t="s">
        <v>171</v>
      </c>
      <c r="I11" s="44" t="s">
        <v>172</v>
      </c>
      <c r="J11" s="44"/>
      <c r="K11" s="44" t="s">
        <v>0</v>
      </c>
      <c r="L11" s="44" t="s">
        <v>171</v>
      </c>
      <c r="M11" s="44" t="s">
        <v>172</v>
      </c>
    </row>
    <row r="12" spans="1:13" s="1" customFormat="1" ht="3" customHeight="1" x14ac:dyDescent="0.25">
      <c r="A12" s="45"/>
      <c r="B12" s="45"/>
      <c r="C12" s="45"/>
      <c r="D12" s="45"/>
      <c r="E12" s="45"/>
      <c r="F12" s="45"/>
      <c r="G12" s="45"/>
      <c r="H12" s="45"/>
      <c r="I12" s="27"/>
      <c r="J12" s="27"/>
      <c r="K12" s="27"/>
      <c r="L12" s="27"/>
      <c r="M12" s="27"/>
    </row>
    <row r="13" spans="1:13" s="1" customFormat="1" ht="5.0999999999999996" customHeight="1" x14ac:dyDescent="0.25">
      <c r="A13" s="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s="5" customFormat="1" ht="12" customHeight="1" x14ac:dyDescent="0.25">
      <c r="A14" s="32" t="s">
        <v>174</v>
      </c>
      <c r="B14" s="33"/>
      <c r="C14" s="33">
        <f>SUM(C16,C28,C40,C56,C69,C83,C97,C106,C122,C133,C147,C156,C178,C192,C202,C213)</f>
        <v>9748007</v>
      </c>
      <c r="D14" s="33">
        <f>SUM(D16,D28,D40,D56,D69,D83,D97,D106,D122,D133,D147,D156,D178,D192,D202,D213,)</f>
        <v>4808909</v>
      </c>
      <c r="E14" s="33">
        <f>SUM(E16,E28,E40,E56,E69,E83,E97,E106,E122,E133,E147,E156,E178,E192,E202,E213,)</f>
        <v>4939098</v>
      </c>
      <c r="F14" s="33">
        <v>7587319</v>
      </c>
      <c r="G14" s="33">
        <f>SUM(G16,G28,G40,G56,G69,G83,G97,G106,G122,G133,G147,G156,G178,G192,G202,G213,)</f>
        <v>7322072</v>
      </c>
      <c r="H14" s="33">
        <f>SUM(H16,H28,H40,H56,H69,H83,H97,H106,H122,H133,H147,H156,H178,H192,H202,H213,)</f>
        <v>3515416</v>
      </c>
      <c r="I14" s="33">
        <f>SUM(I16,I28,I40,I56,I69,I83,I97,I106,I122,I133,I147,I156,I178,I192,I202,I213,)</f>
        <v>3806656</v>
      </c>
      <c r="J14" s="33">
        <v>1316903</v>
      </c>
      <c r="K14" s="33">
        <f>SUM(K16,K28,K56,K69,K83,K97,K106,K122,K133,K147,K156,K178,K192,K202,K213,)</f>
        <v>2425935</v>
      </c>
      <c r="L14" s="33">
        <f>SUM(L16,L28,L56,L69,L83,L97,L106,L122,L133,L147,L156,L178,L192,L202,L213,)</f>
        <v>1293493</v>
      </c>
      <c r="M14" s="33">
        <f>SUM(M16,M28,M56,M69,M83,M97,M106,M122,M133,M147,M156,M178,M192,M202,M213,)</f>
        <v>1132442</v>
      </c>
    </row>
    <row r="15" spans="1:13" s="41" customFormat="1" ht="5.0999999999999996" customHeight="1" x14ac:dyDescent="0.25">
      <c r="A15" s="39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1:13" s="5" customFormat="1" ht="12" x14ac:dyDescent="0.25">
      <c r="A16" s="34" t="s">
        <v>175</v>
      </c>
      <c r="B16" s="35"/>
      <c r="C16" s="35">
        <f>SUM(C17:C27)</f>
        <v>515208</v>
      </c>
      <c r="D16" s="35">
        <f>SUM(D17:D27)</f>
        <v>258717</v>
      </c>
      <c r="E16" s="35">
        <f>SUM(E17:E27)</f>
        <v>256491</v>
      </c>
      <c r="F16" s="35">
        <v>340710</v>
      </c>
      <c r="G16" s="35">
        <f>SUM(G17:G27)</f>
        <v>332245</v>
      </c>
      <c r="H16" s="35">
        <f>SUM(H17:H27)</f>
        <v>161833</v>
      </c>
      <c r="I16" s="35">
        <f>SUM(I17:I27)</f>
        <v>170412</v>
      </c>
      <c r="J16" s="35"/>
      <c r="K16" s="35">
        <f>SUM(K17:K27)</f>
        <v>182963</v>
      </c>
      <c r="L16" s="35">
        <f>SUM(L17:L27)</f>
        <v>96884</v>
      </c>
      <c r="M16" s="35">
        <f>SUM(M17:M27)</f>
        <v>86079</v>
      </c>
    </row>
    <row r="17" spans="1:13" x14ac:dyDescent="0.2">
      <c r="A17" s="6" t="s">
        <v>3</v>
      </c>
      <c r="C17" s="7">
        <v>31612</v>
      </c>
      <c r="D17" s="7">
        <v>16456</v>
      </c>
      <c r="E17" s="7">
        <v>15156</v>
      </c>
      <c r="F17" s="7">
        <v>19935</v>
      </c>
      <c r="G17" s="7">
        <v>19340</v>
      </c>
      <c r="H17" s="7">
        <v>9774</v>
      </c>
      <c r="I17" s="7">
        <v>9566</v>
      </c>
      <c r="J17" s="7">
        <v>6821</v>
      </c>
      <c r="K17" s="7">
        <v>12272</v>
      </c>
      <c r="L17" s="7">
        <v>6682</v>
      </c>
      <c r="M17" s="7">
        <v>5590</v>
      </c>
    </row>
    <row r="18" spans="1:13" x14ac:dyDescent="0.2">
      <c r="A18" s="6" t="s">
        <v>4</v>
      </c>
      <c r="C18" s="7">
        <v>21686</v>
      </c>
      <c r="D18" s="7">
        <v>11651</v>
      </c>
      <c r="E18" s="7">
        <v>10035</v>
      </c>
      <c r="F18" s="7">
        <v>12667</v>
      </c>
      <c r="G18" s="7">
        <v>12351</v>
      </c>
      <c r="H18" s="7">
        <v>6470</v>
      </c>
      <c r="I18" s="7">
        <v>5881</v>
      </c>
      <c r="J18" s="7">
        <v>5271</v>
      </c>
      <c r="K18" s="7">
        <v>9335</v>
      </c>
      <c r="L18" s="7">
        <v>5181</v>
      </c>
      <c r="M18" s="7">
        <v>4154</v>
      </c>
    </row>
    <row r="19" spans="1:13" x14ac:dyDescent="0.2">
      <c r="A19" s="6" t="s">
        <v>5</v>
      </c>
      <c r="C19" s="7">
        <v>28652</v>
      </c>
      <c r="D19" s="7">
        <v>14810</v>
      </c>
      <c r="E19" s="7">
        <v>13842</v>
      </c>
      <c r="F19" s="7">
        <v>18898</v>
      </c>
      <c r="G19" s="7">
        <v>18457</v>
      </c>
      <c r="H19" s="7">
        <v>9296</v>
      </c>
      <c r="I19" s="7">
        <v>9161</v>
      </c>
      <c r="J19" s="7">
        <v>5617</v>
      </c>
      <c r="K19" s="7">
        <v>10195</v>
      </c>
      <c r="L19" s="7">
        <v>5514</v>
      </c>
      <c r="M19" s="7">
        <v>4681</v>
      </c>
    </row>
    <row r="20" spans="1:13" x14ac:dyDescent="0.2">
      <c r="A20" s="6" t="s">
        <v>6</v>
      </c>
      <c r="C20" s="7">
        <v>26357</v>
      </c>
      <c r="D20" s="7">
        <v>13304</v>
      </c>
      <c r="E20" s="7">
        <v>13053</v>
      </c>
      <c r="F20" s="7">
        <v>15868</v>
      </c>
      <c r="G20" s="7">
        <v>15451</v>
      </c>
      <c r="H20" s="7">
        <v>7583</v>
      </c>
      <c r="I20" s="7">
        <v>7868</v>
      </c>
      <c r="J20" s="7">
        <v>5820</v>
      </c>
      <c r="K20" s="7">
        <v>10906</v>
      </c>
      <c r="L20" s="7">
        <v>5721</v>
      </c>
      <c r="M20" s="7">
        <v>5185</v>
      </c>
    </row>
    <row r="21" spans="1:13" x14ac:dyDescent="0.2">
      <c r="A21" s="6" t="s">
        <v>7</v>
      </c>
      <c r="C21" s="7">
        <v>30303</v>
      </c>
      <c r="D21" s="7">
        <v>15397</v>
      </c>
      <c r="E21" s="7">
        <v>14906</v>
      </c>
      <c r="F21" s="7">
        <v>15044</v>
      </c>
      <c r="G21" s="7">
        <v>14505</v>
      </c>
      <c r="H21" s="7">
        <v>7080</v>
      </c>
      <c r="I21" s="7">
        <v>7425</v>
      </c>
      <c r="J21" s="7">
        <v>8499</v>
      </c>
      <c r="K21" s="7">
        <v>15798</v>
      </c>
      <c r="L21" s="7">
        <v>8317</v>
      </c>
      <c r="M21" s="7">
        <v>7481</v>
      </c>
    </row>
    <row r="22" spans="1:13" x14ac:dyDescent="0.2">
      <c r="A22" s="6" t="s">
        <v>8</v>
      </c>
      <c r="C22" s="7">
        <v>32862</v>
      </c>
      <c r="D22" s="7">
        <v>16543</v>
      </c>
      <c r="E22" s="7">
        <v>16319</v>
      </c>
      <c r="F22" s="7">
        <v>24901</v>
      </c>
      <c r="G22" s="7">
        <v>24053</v>
      </c>
      <c r="H22" s="7">
        <v>11905</v>
      </c>
      <c r="I22" s="7">
        <v>12148</v>
      </c>
      <c r="J22" s="7">
        <v>4799</v>
      </c>
      <c r="K22" s="7">
        <v>8809</v>
      </c>
      <c r="L22" s="7">
        <v>4638</v>
      </c>
      <c r="M22" s="7">
        <v>4171</v>
      </c>
    </row>
    <row r="23" spans="1:13" x14ac:dyDescent="0.2">
      <c r="A23" s="6" t="s">
        <v>9</v>
      </c>
      <c r="C23" s="7">
        <v>80018</v>
      </c>
      <c r="D23" s="7">
        <v>40230</v>
      </c>
      <c r="E23" s="7">
        <v>39788</v>
      </c>
      <c r="F23" s="7">
        <v>54477</v>
      </c>
      <c r="G23" s="7">
        <v>53673</v>
      </c>
      <c r="H23" s="7">
        <v>26357</v>
      </c>
      <c r="I23" s="7">
        <v>27316</v>
      </c>
      <c r="J23" s="7">
        <v>14322</v>
      </c>
      <c r="K23" s="7">
        <v>26345</v>
      </c>
      <c r="L23" s="7">
        <v>13873</v>
      </c>
      <c r="M23" s="7">
        <v>12472</v>
      </c>
    </row>
    <row r="24" spans="1:13" x14ac:dyDescent="0.2">
      <c r="A24" s="6" t="s">
        <v>2</v>
      </c>
      <c r="C24" s="7">
        <v>164836</v>
      </c>
      <c r="D24" s="7">
        <v>79480</v>
      </c>
      <c r="E24" s="7">
        <v>85356</v>
      </c>
      <c r="F24" s="7">
        <v>137264</v>
      </c>
      <c r="G24" s="7">
        <v>133782</v>
      </c>
      <c r="H24" s="7">
        <v>63285</v>
      </c>
      <c r="I24" s="7">
        <v>70497</v>
      </c>
      <c r="J24" s="7">
        <v>16957</v>
      </c>
      <c r="K24" s="7">
        <v>31054</v>
      </c>
      <c r="L24" s="7">
        <v>16195</v>
      </c>
      <c r="M24" s="7">
        <v>14859</v>
      </c>
    </row>
    <row r="25" spans="1:13" x14ac:dyDescent="0.2">
      <c r="A25" s="6" t="s">
        <v>10</v>
      </c>
      <c r="C25" s="7">
        <v>28655</v>
      </c>
      <c r="D25" s="7">
        <v>14884</v>
      </c>
      <c r="E25" s="7">
        <v>13771</v>
      </c>
      <c r="F25" s="7">
        <v>8537</v>
      </c>
      <c r="G25" s="7">
        <v>8263</v>
      </c>
      <c r="H25" s="7">
        <v>4044</v>
      </c>
      <c r="I25" s="7">
        <v>4219</v>
      </c>
      <c r="J25" s="7">
        <v>11110</v>
      </c>
      <c r="K25" s="7">
        <v>20392</v>
      </c>
      <c r="L25" s="7">
        <v>10840</v>
      </c>
      <c r="M25" s="7">
        <v>9552</v>
      </c>
    </row>
    <row r="26" spans="1:13" x14ac:dyDescent="0.2">
      <c r="A26" s="6" t="s">
        <v>11</v>
      </c>
      <c r="C26" s="7">
        <v>38194</v>
      </c>
      <c r="D26" s="7">
        <v>19364</v>
      </c>
      <c r="E26" s="7">
        <v>18830</v>
      </c>
      <c r="F26" s="7">
        <v>15300</v>
      </c>
      <c r="G26" s="7">
        <v>15042</v>
      </c>
      <c r="H26" s="7">
        <v>7336</v>
      </c>
      <c r="I26" s="7">
        <v>7706</v>
      </c>
      <c r="J26" s="7">
        <v>12453</v>
      </c>
      <c r="K26" s="7">
        <v>23152</v>
      </c>
      <c r="L26" s="7">
        <v>12028</v>
      </c>
      <c r="M26" s="7">
        <v>11124</v>
      </c>
    </row>
    <row r="27" spans="1:13" x14ac:dyDescent="0.2">
      <c r="A27" s="6" t="s">
        <v>12</v>
      </c>
      <c r="C27" s="7">
        <v>32033</v>
      </c>
      <c r="D27" s="7">
        <v>16598</v>
      </c>
      <c r="E27" s="7">
        <v>15435</v>
      </c>
      <c r="F27" s="7">
        <v>17819</v>
      </c>
      <c r="G27" s="7">
        <v>17328</v>
      </c>
      <c r="H27" s="7">
        <v>8703</v>
      </c>
      <c r="I27" s="7">
        <v>8625</v>
      </c>
      <c r="J27" s="7">
        <v>8086</v>
      </c>
      <c r="K27" s="7">
        <v>14705</v>
      </c>
      <c r="L27" s="7">
        <v>7895</v>
      </c>
      <c r="M27" s="7">
        <v>6810</v>
      </c>
    </row>
    <row r="28" spans="1:13" s="5" customFormat="1" ht="12" x14ac:dyDescent="0.25">
      <c r="A28" s="34" t="s">
        <v>176</v>
      </c>
      <c r="B28" s="35"/>
      <c r="C28" s="35">
        <f>SUM(C29:C39)</f>
        <v>452430</v>
      </c>
      <c r="D28" s="35">
        <f>SUM(D29:D39)</f>
        <v>225649</v>
      </c>
      <c r="E28" s="35">
        <f>SUM(E29:E39)</f>
        <v>226781</v>
      </c>
      <c r="F28" s="35"/>
      <c r="G28" s="35">
        <f>SUM(G29:G39)</f>
        <v>301768</v>
      </c>
      <c r="H28" s="35">
        <f>SUM(H29:H39)</f>
        <v>146164</v>
      </c>
      <c r="I28" s="35">
        <f>SUM(I29:I39)</f>
        <v>155604</v>
      </c>
      <c r="J28" s="35"/>
      <c r="K28" s="35">
        <f>SUM(K29:K39)</f>
        <v>150662</v>
      </c>
      <c r="L28" s="35">
        <f>SUM(L29:L39)</f>
        <v>79485</v>
      </c>
      <c r="M28" s="35">
        <f>SUM(M29:M39)</f>
        <v>71177</v>
      </c>
    </row>
    <row r="29" spans="1:13" x14ac:dyDescent="0.2">
      <c r="A29" s="6" t="s">
        <v>14</v>
      </c>
      <c r="C29" s="7">
        <v>39101</v>
      </c>
      <c r="D29" s="7">
        <v>20380</v>
      </c>
      <c r="E29" s="7">
        <v>18721</v>
      </c>
      <c r="G29" s="7">
        <v>24838</v>
      </c>
      <c r="H29" s="7">
        <v>12587</v>
      </c>
      <c r="I29" s="7">
        <v>12251</v>
      </c>
      <c r="K29" s="7">
        <v>14263</v>
      </c>
      <c r="L29" s="7">
        <v>7793</v>
      </c>
      <c r="M29" s="7">
        <v>6470</v>
      </c>
    </row>
    <row r="30" spans="1:13" x14ac:dyDescent="0.2">
      <c r="A30" s="6" t="s">
        <v>15</v>
      </c>
      <c r="C30" s="7">
        <v>39667</v>
      </c>
      <c r="D30" s="7">
        <v>19716</v>
      </c>
      <c r="E30" s="7">
        <v>19951</v>
      </c>
      <c r="G30" s="7">
        <v>30427</v>
      </c>
      <c r="H30" s="7">
        <v>14780</v>
      </c>
      <c r="I30" s="7">
        <v>15647</v>
      </c>
      <c r="K30" s="7">
        <v>9240</v>
      </c>
      <c r="L30" s="7">
        <v>4936</v>
      </c>
      <c r="M30" s="7">
        <v>4304</v>
      </c>
    </row>
    <row r="31" spans="1:13" x14ac:dyDescent="0.2">
      <c r="A31" s="6" t="s">
        <v>16</v>
      </c>
      <c r="C31" s="7">
        <v>24065</v>
      </c>
      <c r="D31" s="7">
        <v>11727</v>
      </c>
      <c r="E31" s="7">
        <v>12338</v>
      </c>
      <c r="G31" s="7">
        <v>19322</v>
      </c>
      <c r="H31" s="7">
        <v>9192</v>
      </c>
      <c r="I31" s="7">
        <v>10130</v>
      </c>
      <c r="K31" s="7">
        <v>4743</v>
      </c>
      <c r="L31" s="7">
        <v>2535</v>
      </c>
      <c r="M31" s="7">
        <v>2208</v>
      </c>
    </row>
    <row r="32" spans="1:13" x14ac:dyDescent="0.2">
      <c r="A32" s="6" t="s">
        <v>17</v>
      </c>
      <c r="C32" s="7">
        <v>37800</v>
      </c>
      <c r="D32" s="7">
        <v>18785</v>
      </c>
      <c r="E32" s="7">
        <v>19015</v>
      </c>
      <c r="G32" s="7">
        <v>22854</v>
      </c>
      <c r="H32" s="7">
        <v>11036</v>
      </c>
      <c r="I32" s="7">
        <v>11818</v>
      </c>
      <c r="K32" s="7">
        <v>14946</v>
      </c>
      <c r="L32" s="7">
        <v>7749</v>
      </c>
      <c r="M32" s="7">
        <v>7197</v>
      </c>
    </row>
    <row r="33" spans="1:13" x14ac:dyDescent="0.2">
      <c r="A33" s="6" t="s">
        <v>18</v>
      </c>
      <c r="C33" s="7">
        <v>43887</v>
      </c>
      <c r="D33" s="7">
        <v>21559</v>
      </c>
      <c r="E33" s="7">
        <v>22328</v>
      </c>
      <c r="G33" s="7">
        <v>33150</v>
      </c>
      <c r="H33" s="7">
        <v>16025</v>
      </c>
      <c r="I33" s="7">
        <v>17125</v>
      </c>
      <c r="K33" s="7">
        <v>10737</v>
      </c>
      <c r="L33" s="7">
        <v>5534</v>
      </c>
      <c r="M33" s="7">
        <v>5203</v>
      </c>
    </row>
    <row r="34" spans="1:13" x14ac:dyDescent="0.2">
      <c r="A34" s="6" t="s">
        <v>19</v>
      </c>
      <c r="C34" s="7">
        <v>45283</v>
      </c>
      <c r="D34" s="7">
        <v>22249</v>
      </c>
      <c r="E34" s="7">
        <v>23034</v>
      </c>
      <c r="G34" s="7">
        <v>29210</v>
      </c>
      <c r="H34" s="7">
        <v>13941</v>
      </c>
      <c r="I34" s="7">
        <v>15269</v>
      </c>
      <c r="K34" s="7">
        <v>16073</v>
      </c>
      <c r="L34" s="7">
        <v>8308</v>
      </c>
      <c r="M34" s="7">
        <v>7765</v>
      </c>
    </row>
    <row r="35" spans="1:13" x14ac:dyDescent="0.2">
      <c r="A35" s="6" t="s">
        <v>20</v>
      </c>
      <c r="C35" s="7">
        <v>35674</v>
      </c>
      <c r="D35" s="7">
        <v>17897</v>
      </c>
      <c r="E35" s="7">
        <v>17777</v>
      </c>
      <c r="G35" s="7">
        <v>23992</v>
      </c>
      <c r="H35" s="7">
        <v>11610</v>
      </c>
      <c r="I35" s="7">
        <v>12382</v>
      </c>
      <c r="K35" s="7">
        <v>11682</v>
      </c>
      <c r="L35" s="7">
        <v>6287</v>
      </c>
      <c r="M35" s="7">
        <v>5395</v>
      </c>
    </row>
    <row r="36" spans="1:13" x14ac:dyDescent="0.2">
      <c r="A36" s="9" t="s">
        <v>21</v>
      </c>
      <c r="C36" s="7">
        <v>30050</v>
      </c>
      <c r="D36" s="7">
        <v>15448</v>
      </c>
      <c r="E36" s="7">
        <v>14602</v>
      </c>
      <c r="G36" s="7">
        <v>12573</v>
      </c>
      <c r="H36" s="7">
        <v>6222</v>
      </c>
      <c r="I36" s="7">
        <v>6351</v>
      </c>
      <c r="K36" s="7">
        <v>17477</v>
      </c>
      <c r="L36" s="7">
        <v>9226</v>
      </c>
      <c r="M36" s="7">
        <v>8251</v>
      </c>
    </row>
    <row r="37" spans="1:13" x14ac:dyDescent="0.2">
      <c r="A37" s="9" t="s">
        <v>13</v>
      </c>
      <c r="C37" s="7">
        <v>75908</v>
      </c>
      <c r="D37" s="7">
        <v>37481</v>
      </c>
      <c r="E37" s="7">
        <v>38427</v>
      </c>
      <c r="G37" s="7">
        <v>52141</v>
      </c>
      <c r="H37" s="7">
        <v>25030</v>
      </c>
      <c r="I37" s="7">
        <v>27111</v>
      </c>
      <c r="K37" s="7">
        <v>23767</v>
      </c>
      <c r="L37" s="7">
        <v>12451</v>
      </c>
      <c r="M37" s="7">
        <v>11316</v>
      </c>
    </row>
    <row r="38" spans="1:13" x14ac:dyDescent="0.2">
      <c r="A38" s="9" t="s">
        <v>22</v>
      </c>
      <c r="C38" s="7">
        <v>19191</v>
      </c>
      <c r="D38" s="7">
        <v>9636</v>
      </c>
      <c r="E38" s="7">
        <v>9555</v>
      </c>
      <c r="G38" s="7">
        <v>11800</v>
      </c>
      <c r="H38" s="7">
        <v>5744</v>
      </c>
      <c r="I38" s="7">
        <v>6056</v>
      </c>
      <c r="K38" s="7">
        <v>7391</v>
      </c>
      <c r="L38" s="7">
        <v>3892</v>
      </c>
      <c r="M38" s="7">
        <v>3499</v>
      </c>
    </row>
    <row r="39" spans="1:13" x14ac:dyDescent="0.2">
      <c r="A39" s="9" t="s">
        <v>27</v>
      </c>
      <c r="C39" s="7">
        <v>61804</v>
      </c>
      <c r="D39" s="7">
        <v>30771</v>
      </c>
      <c r="E39" s="7">
        <v>31033</v>
      </c>
      <c r="G39" s="7">
        <v>41461</v>
      </c>
      <c r="H39" s="7">
        <v>19997</v>
      </c>
      <c r="I39" s="7">
        <v>21464</v>
      </c>
      <c r="K39" s="7">
        <v>20343</v>
      </c>
      <c r="L39" s="7">
        <v>10774</v>
      </c>
      <c r="M39" s="7">
        <v>9569</v>
      </c>
    </row>
    <row r="40" spans="1:13" s="5" customFormat="1" ht="12" x14ac:dyDescent="0.25">
      <c r="A40" s="36" t="s">
        <v>177</v>
      </c>
      <c r="B40" s="35"/>
      <c r="C40" s="35">
        <f>SUM(C41:C55)</f>
        <v>1749964</v>
      </c>
      <c r="D40" s="35">
        <f>SUM(D41:D55)</f>
        <v>825923</v>
      </c>
      <c r="E40" s="35">
        <f>SUM(E41:E55)</f>
        <v>924041</v>
      </c>
      <c r="F40" s="35">
        <v>1749970</v>
      </c>
      <c r="G40" s="35">
        <f>SUM(G41:G55)</f>
        <v>1749964</v>
      </c>
      <c r="H40" s="35">
        <f>SUM(H41:H55)</f>
        <v>825923</v>
      </c>
      <c r="I40" s="35">
        <f>SUM(I41:I55)</f>
        <v>924041</v>
      </c>
      <c r="J40" s="35"/>
      <c r="K40" s="37" t="s">
        <v>192</v>
      </c>
      <c r="L40" s="37" t="s">
        <v>192</v>
      </c>
      <c r="M40" s="37" t="s">
        <v>192</v>
      </c>
    </row>
    <row r="41" spans="1:13" x14ac:dyDescent="0.2">
      <c r="A41" s="9" t="s">
        <v>28</v>
      </c>
      <c r="C41" s="7">
        <v>142245</v>
      </c>
      <c r="D41" s="7">
        <v>65590</v>
      </c>
      <c r="E41" s="7">
        <v>76655</v>
      </c>
      <c r="F41" s="7">
        <v>142245</v>
      </c>
      <c r="G41" s="7">
        <v>142245</v>
      </c>
      <c r="H41" s="7">
        <v>65590</v>
      </c>
      <c r="I41" s="7">
        <v>76655</v>
      </c>
      <c r="K41" s="13" t="s">
        <v>192</v>
      </c>
      <c r="L41" s="13" t="s">
        <v>192</v>
      </c>
      <c r="M41" s="13" t="s">
        <v>192</v>
      </c>
    </row>
    <row r="42" spans="1:13" x14ac:dyDescent="0.2">
      <c r="A42" s="9" t="s">
        <v>29</v>
      </c>
      <c r="C42" s="7">
        <v>104629</v>
      </c>
      <c r="D42" s="7">
        <v>47277</v>
      </c>
      <c r="E42" s="7">
        <v>57352</v>
      </c>
      <c r="F42" s="7">
        <v>104629</v>
      </c>
      <c r="G42" s="7">
        <v>104629</v>
      </c>
      <c r="H42" s="7">
        <v>47277</v>
      </c>
      <c r="I42" s="7">
        <v>57352</v>
      </c>
      <c r="K42" s="13" t="s">
        <v>192</v>
      </c>
      <c r="L42" s="13" t="s">
        <v>192</v>
      </c>
      <c r="M42" s="13" t="s">
        <v>192</v>
      </c>
    </row>
    <row r="43" spans="1:13" x14ac:dyDescent="0.2">
      <c r="A43" s="9" t="s">
        <v>30</v>
      </c>
      <c r="C43" s="7">
        <v>105713</v>
      </c>
      <c r="D43" s="7">
        <v>48978</v>
      </c>
      <c r="E43" s="7">
        <v>56735</v>
      </c>
      <c r="F43" s="7">
        <v>105714</v>
      </c>
      <c r="G43" s="7">
        <v>105713</v>
      </c>
      <c r="H43" s="7">
        <v>48978</v>
      </c>
      <c r="I43" s="7">
        <v>56735</v>
      </c>
      <c r="K43" s="13" t="s">
        <v>192</v>
      </c>
      <c r="L43" s="13" t="s">
        <v>192</v>
      </c>
      <c r="M43" s="13" t="s">
        <v>192</v>
      </c>
    </row>
    <row r="44" spans="1:13" x14ac:dyDescent="0.2">
      <c r="A44" s="9" t="s">
        <v>31</v>
      </c>
      <c r="C44" s="7">
        <v>64104</v>
      </c>
      <c r="D44" s="7">
        <v>30589</v>
      </c>
      <c r="E44" s="7">
        <v>33515</v>
      </c>
      <c r="F44" s="7">
        <v>64104</v>
      </c>
      <c r="G44" s="7">
        <v>64104</v>
      </c>
      <c r="H44" s="7">
        <v>30589</v>
      </c>
      <c r="I44" s="7">
        <v>33515</v>
      </c>
      <c r="K44" s="13" t="s">
        <v>192</v>
      </c>
      <c r="L44" s="13" t="s">
        <v>192</v>
      </c>
      <c r="M44" s="13" t="s">
        <v>192</v>
      </c>
    </row>
    <row r="45" spans="1:13" x14ac:dyDescent="0.2">
      <c r="A45" s="9" t="s">
        <v>32</v>
      </c>
      <c r="C45" s="7">
        <v>36181</v>
      </c>
      <c r="D45" s="7">
        <v>17263</v>
      </c>
      <c r="E45" s="7">
        <v>18918</v>
      </c>
      <c r="F45" s="7">
        <v>36181</v>
      </c>
      <c r="G45" s="7">
        <v>36181</v>
      </c>
      <c r="H45" s="7">
        <v>17263</v>
      </c>
      <c r="I45" s="7">
        <v>18918</v>
      </c>
      <c r="K45" s="13" t="s">
        <v>192</v>
      </c>
      <c r="L45" s="13" t="s">
        <v>192</v>
      </c>
      <c r="M45" s="13" t="s">
        <v>192</v>
      </c>
    </row>
    <row r="46" spans="1:13" x14ac:dyDescent="0.2">
      <c r="A46" s="9" t="s">
        <v>33</v>
      </c>
      <c r="C46" s="7">
        <v>141392</v>
      </c>
      <c r="D46" s="7">
        <v>66390</v>
      </c>
      <c r="E46" s="7">
        <v>75002</v>
      </c>
      <c r="F46" s="7">
        <v>141419</v>
      </c>
      <c r="G46" s="7">
        <v>141392</v>
      </c>
      <c r="H46" s="7">
        <v>66390</v>
      </c>
      <c r="I46" s="7">
        <v>75002</v>
      </c>
      <c r="K46" s="13" t="s">
        <v>192</v>
      </c>
      <c r="L46" s="13" t="s">
        <v>192</v>
      </c>
      <c r="M46" s="13" t="s">
        <v>192</v>
      </c>
    </row>
    <row r="47" spans="1:13" x14ac:dyDescent="0.2">
      <c r="A47" s="9" t="s">
        <v>34</v>
      </c>
      <c r="C47" s="7">
        <v>109066</v>
      </c>
      <c r="D47" s="7">
        <v>52083</v>
      </c>
      <c r="E47" s="7">
        <v>56983</v>
      </c>
      <c r="F47" s="7">
        <v>109066</v>
      </c>
      <c r="G47" s="7">
        <v>109066</v>
      </c>
      <c r="H47" s="7">
        <v>52083</v>
      </c>
      <c r="I47" s="7">
        <v>56983</v>
      </c>
      <c r="K47" s="13" t="s">
        <v>192</v>
      </c>
      <c r="L47" s="13" t="s">
        <v>192</v>
      </c>
      <c r="M47" s="13" t="s">
        <v>192</v>
      </c>
    </row>
    <row r="48" spans="1:13" x14ac:dyDescent="0.2">
      <c r="A48" s="9" t="s">
        <v>35</v>
      </c>
      <c r="C48" s="7">
        <v>134978</v>
      </c>
      <c r="D48" s="7">
        <v>64687</v>
      </c>
      <c r="E48" s="7">
        <v>70291</v>
      </c>
      <c r="F48" s="7">
        <v>134978</v>
      </c>
      <c r="G48" s="7">
        <v>134978</v>
      </c>
      <c r="H48" s="7">
        <v>64687</v>
      </c>
      <c r="I48" s="7">
        <v>70291</v>
      </c>
      <c r="K48" s="13" t="s">
        <v>192</v>
      </c>
      <c r="L48" s="13" t="s">
        <v>192</v>
      </c>
      <c r="M48" s="13" t="s">
        <v>192</v>
      </c>
    </row>
    <row r="49" spans="1:13" x14ac:dyDescent="0.2">
      <c r="A49" s="9" t="s">
        <v>36</v>
      </c>
      <c r="C49" s="7">
        <v>158569</v>
      </c>
      <c r="D49" s="7">
        <v>72729</v>
      </c>
      <c r="E49" s="7">
        <v>85840</v>
      </c>
      <c r="F49" s="7">
        <v>158569</v>
      </c>
      <c r="G49" s="7">
        <v>158569</v>
      </c>
      <c r="H49" s="7">
        <v>72729</v>
      </c>
      <c r="I49" s="7">
        <v>85840</v>
      </c>
      <c r="K49" s="13" t="s">
        <v>192</v>
      </c>
      <c r="L49" s="13" t="s">
        <v>192</v>
      </c>
      <c r="M49" s="13" t="s">
        <v>192</v>
      </c>
    </row>
    <row r="50" spans="1:13" x14ac:dyDescent="0.2">
      <c r="A50" s="9" t="s">
        <v>37</v>
      </c>
      <c r="C50" s="7">
        <v>101381</v>
      </c>
      <c r="D50" s="7">
        <v>46903</v>
      </c>
      <c r="E50" s="7">
        <v>54478</v>
      </c>
      <c r="F50" s="7">
        <v>101381</v>
      </c>
      <c r="G50" s="7">
        <v>101381</v>
      </c>
      <c r="H50" s="7">
        <v>46903</v>
      </c>
      <c r="I50" s="7">
        <v>54478</v>
      </c>
      <c r="K50" s="13" t="s">
        <v>192</v>
      </c>
      <c r="L50" s="13" t="s">
        <v>192</v>
      </c>
      <c r="M50" s="13" t="s">
        <v>192</v>
      </c>
    </row>
    <row r="51" spans="1:13" x14ac:dyDescent="0.2">
      <c r="A51" s="9" t="s">
        <v>38</v>
      </c>
      <c r="C51" s="7">
        <v>111744</v>
      </c>
      <c r="D51" s="7">
        <v>53115</v>
      </c>
      <c r="E51" s="7">
        <v>58629</v>
      </c>
      <c r="F51" s="7">
        <v>111744</v>
      </c>
      <c r="G51" s="7">
        <v>111744</v>
      </c>
      <c r="H51" s="7">
        <v>53115</v>
      </c>
      <c r="I51" s="7">
        <v>58629</v>
      </c>
      <c r="K51" s="13" t="s">
        <v>192</v>
      </c>
      <c r="L51" s="13" t="s">
        <v>192</v>
      </c>
      <c r="M51" s="13" t="s">
        <v>192</v>
      </c>
    </row>
    <row r="52" spans="1:13" x14ac:dyDescent="0.2">
      <c r="A52" s="9" t="s">
        <v>39</v>
      </c>
      <c r="C52" s="7">
        <v>126593</v>
      </c>
      <c r="D52" s="7">
        <v>60314</v>
      </c>
      <c r="E52" s="7">
        <v>66279</v>
      </c>
      <c r="F52" s="7">
        <v>126597</v>
      </c>
      <c r="G52" s="7">
        <v>126593</v>
      </c>
      <c r="H52" s="7">
        <v>60314</v>
      </c>
      <c r="I52" s="7">
        <v>66279</v>
      </c>
      <c r="K52" s="13" t="s">
        <v>192</v>
      </c>
      <c r="L52" s="13" t="s">
        <v>192</v>
      </c>
      <c r="M52" s="13" t="s">
        <v>192</v>
      </c>
    </row>
    <row r="53" spans="1:13" x14ac:dyDescent="0.2">
      <c r="A53" s="9" t="s">
        <v>40</v>
      </c>
      <c r="C53" s="7">
        <v>170577</v>
      </c>
      <c r="D53" s="7">
        <v>82853</v>
      </c>
      <c r="E53" s="7">
        <v>87724</v>
      </c>
      <c r="F53" s="7">
        <v>170551</v>
      </c>
      <c r="G53" s="7">
        <v>170577</v>
      </c>
      <c r="H53" s="7">
        <v>82853</v>
      </c>
      <c r="I53" s="7">
        <v>87724</v>
      </c>
      <c r="K53" s="13" t="s">
        <v>192</v>
      </c>
      <c r="L53" s="13" t="s">
        <v>192</v>
      </c>
      <c r="M53" s="13" t="s">
        <v>192</v>
      </c>
    </row>
    <row r="54" spans="1:13" x14ac:dyDescent="0.2">
      <c r="A54" s="9" t="s">
        <v>41</v>
      </c>
      <c r="C54" s="7">
        <v>174298</v>
      </c>
      <c r="D54" s="7">
        <v>84370</v>
      </c>
      <c r="E54" s="7">
        <v>89928</v>
      </c>
      <c r="F54" s="7">
        <v>174298</v>
      </c>
      <c r="G54" s="7">
        <v>174298</v>
      </c>
      <c r="H54" s="7">
        <v>84370</v>
      </c>
      <c r="I54" s="7">
        <v>89928</v>
      </c>
      <c r="K54" s="13" t="s">
        <v>192</v>
      </c>
      <c r="L54" s="13" t="s">
        <v>192</v>
      </c>
      <c r="M54" s="13" t="s">
        <v>192</v>
      </c>
    </row>
    <row r="55" spans="1:13" x14ac:dyDescent="0.2">
      <c r="A55" s="9" t="s">
        <v>42</v>
      </c>
      <c r="C55" s="7">
        <v>68494</v>
      </c>
      <c r="D55" s="7">
        <v>32782</v>
      </c>
      <c r="E55" s="7">
        <v>35712</v>
      </c>
      <c r="F55" s="7">
        <v>68494</v>
      </c>
      <c r="G55" s="7">
        <v>68494</v>
      </c>
      <c r="H55" s="7">
        <v>32782</v>
      </c>
      <c r="I55" s="7">
        <v>35712</v>
      </c>
      <c r="K55" s="13" t="s">
        <v>192</v>
      </c>
      <c r="L55" s="13" t="s">
        <v>192</v>
      </c>
      <c r="M55" s="13" t="s">
        <v>192</v>
      </c>
    </row>
    <row r="56" spans="1:13" s="5" customFormat="1" ht="12" x14ac:dyDescent="0.25">
      <c r="A56" s="36" t="s">
        <v>178</v>
      </c>
      <c r="B56" s="35"/>
      <c r="C56" s="35">
        <f>SUM(C57:C67)</f>
        <v>330260</v>
      </c>
      <c r="D56" s="35">
        <f>SUM(D57:D67)</f>
        <v>165666</v>
      </c>
      <c r="E56" s="35">
        <f>SUM(E57:E67)</f>
        <v>164594</v>
      </c>
      <c r="F56" s="35"/>
      <c r="G56" s="35">
        <f>SUM(G57:G67)</f>
        <v>229396</v>
      </c>
      <c r="H56" s="35">
        <f>SUM(H57:H67)</f>
        <v>111432</v>
      </c>
      <c r="I56" s="35">
        <f>SUM(I57:I67)</f>
        <v>117964</v>
      </c>
      <c r="J56" s="35"/>
      <c r="K56" s="35">
        <f>SUM(K57:K67)</f>
        <v>100864</v>
      </c>
      <c r="L56" s="35">
        <f>SUM(L57:L67)</f>
        <v>54234</v>
      </c>
      <c r="M56" s="35">
        <f>SUM(M57:M67)</f>
        <v>46630</v>
      </c>
    </row>
    <row r="57" spans="1:13" x14ac:dyDescent="0.2">
      <c r="A57" s="9" t="s">
        <v>43</v>
      </c>
      <c r="C57" s="7">
        <v>24209</v>
      </c>
      <c r="D57" s="7">
        <v>12366</v>
      </c>
      <c r="E57" s="7">
        <v>11843</v>
      </c>
      <c r="G57" s="7">
        <v>16963</v>
      </c>
      <c r="H57" s="7">
        <v>8546</v>
      </c>
      <c r="I57" s="7">
        <v>8417</v>
      </c>
      <c r="K57" s="7">
        <v>7246</v>
      </c>
      <c r="L57" s="7">
        <v>3820</v>
      </c>
      <c r="M57" s="7">
        <v>3426</v>
      </c>
    </row>
    <row r="58" spans="1:13" x14ac:dyDescent="0.2">
      <c r="A58" s="9" t="s">
        <v>44</v>
      </c>
      <c r="C58" s="7">
        <v>71032</v>
      </c>
      <c r="D58" s="7">
        <v>36708</v>
      </c>
      <c r="E58" s="7">
        <v>34324</v>
      </c>
      <c r="G58" s="7">
        <v>44672</v>
      </c>
      <c r="H58" s="7">
        <v>21813</v>
      </c>
      <c r="I58" s="7">
        <v>22859</v>
      </c>
      <c r="K58" s="7">
        <v>26360</v>
      </c>
      <c r="L58" s="7">
        <v>14895</v>
      </c>
      <c r="M58" s="7">
        <v>11465</v>
      </c>
    </row>
    <row r="59" spans="1:13" x14ac:dyDescent="0.2">
      <c r="A59" s="9" t="s">
        <v>45</v>
      </c>
      <c r="C59" s="7">
        <v>20941</v>
      </c>
      <c r="D59" s="7">
        <v>10263</v>
      </c>
      <c r="E59" s="7">
        <v>10678</v>
      </c>
      <c r="G59" s="7">
        <v>15125</v>
      </c>
      <c r="H59" s="7">
        <v>7254</v>
      </c>
      <c r="I59" s="7">
        <v>7871</v>
      </c>
      <c r="K59" s="7">
        <v>5816</v>
      </c>
      <c r="L59" s="7">
        <v>3009</v>
      </c>
      <c r="M59" s="7">
        <v>2807</v>
      </c>
    </row>
    <row r="60" spans="1:13" x14ac:dyDescent="0.2">
      <c r="A60" s="9" t="s">
        <v>46</v>
      </c>
      <c r="C60" s="7">
        <v>30590</v>
      </c>
      <c r="D60" s="7">
        <v>15190</v>
      </c>
      <c r="E60" s="7">
        <v>15400</v>
      </c>
      <c r="G60" s="7">
        <v>20735</v>
      </c>
      <c r="H60" s="7">
        <v>10111</v>
      </c>
      <c r="I60" s="7">
        <v>10624</v>
      </c>
      <c r="K60" s="7">
        <v>9855</v>
      </c>
      <c r="L60" s="7">
        <v>5079</v>
      </c>
      <c r="M60" s="7">
        <v>4776</v>
      </c>
    </row>
    <row r="61" spans="1:13" x14ac:dyDescent="0.2">
      <c r="A61" s="9" t="s">
        <v>47</v>
      </c>
      <c r="C61" s="7">
        <v>22324</v>
      </c>
      <c r="D61" s="7">
        <v>10779</v>
      </c>
      <c r="E61" s="7">
        <v>11545</v>
      </c>
      <c r="G61" s="7">
        <v>15987</v>
      </c>
      <c r="H61" s="7">
        <v>7493</v>
      </c>
      <c r="I61" s="7">
        <v>8494</v>
      </c>
      <c r="K61" s="7">
        <v>6337</v>
      </c>
      <c r="L61" s="7">
        <v>3286</v>
      </c>
      <c r="M61" s="7">
        <v>3051</v>
      </c>
    </row>
    <row r="62" spans="1:13" x14ac:dyDescent="0.2">
      <c r="A62" s="9" t="s">
        <v>48</v>
      </c>
      <c r="C62" s="7">
        <v>20211</v>
      </c>
      <c r="D62" s="7">
        <v>10306</v>
      </c>
      <c r="E62" s="7">
        <v>9905</v>
      </c>
      <c r="G62" s="7">
        <v>14185</v>
      </c>
      <c r="H62" s="7">
        <v>7028</v>
      </c>
      <c r="I62" s="7">
        <v>7157</v>
      </c>
      <c r="K62" s="7">
        <v>6026</v>
      </c>
      <c r="L62" s="7">
        <v>3278</v>
      </c>
      <c r="M62" s="7">
        <v>2748</v>
      </c>
    </row>
    <row r="63" spans="1:13" x14ac:dyDescent="0.2">
      <c r="A63" s="9" t="s">
        <v>49</v>
      </c>
      <c r="C63" s="7">
        <v>17935</v>
      </c>
      <c r="D63" s="7">
        <v>8878</v>
      </c>
      <c r="E63" s="7">
        <v>9057</v>
      </c>
      <c r="G63" s="7">
        <v>13494</v>
      </c>
      <c r="H63" s="7">
        <v>6545</v>
      </c>
      <c r="I63" s="7">
        <v>6949</v>
      </c>
      <c r="K63" s="7">
        <v>4441</v>
      </c>
      <c r="L63" s="7">
        <v>2333</v>
      </c>
      <c r="M63" s="7">
        <v>2108</v>
      </c>
    </row>
    <row r="64" spans="1:13" x14ac:dyDescent="0.2">
      <c r="A64" s="9" t="s">
        <v>50</v>
      </c>
      <c r="C64" s="7">
        <v>54694</v>
      </c>
      <c r="D64" s="7">
        <v>26695</v>
      </c>
      <c r="E64" s="7">
        <v>27999</v>
      </c>
      <c r="G64" s="7">
        <v>41413</v>
      </c>
      <c r="H64" s="7">
        <v>19719</v>
      </c>
      <c r="I64" s="7">
        <v>21694</v>
      </c>
      <c r="K64" s="7">
        <v>13281</v>
      </c>
      <c r="L64" s="7">
        <v>6976</v>
      </c>
      <c r="M64" s="7">
        <v>6305</v>
      </c>
    </row>
    <row r="65" spans="1:13" x14ac:dyDescent="0.2">
      <c r="A65" s="9" t="s">
        <v>51</v>
      </c>
      <c r="C65" s="7">
        <v>18006</v>
      </c>
      <c r="D65" s="7">
        <v>9113</v>
      </c>
      <c r="E65" s="7">
        <v>8893</v>
      </c>
      <c r="G65" s="7">
        <v>11448</v>
      </c>
      <c r="H65" s="7">
        <v>5626</v>
      </c>
      <c r="I65" s="7">
        <v>5822</v>
      </c>
      <c r="K65" s="7">
        <v>6558</v>
      </c>
      <c r="L65" s="7">
        <v>3487</v>
      </c>
      <c r="M65" s="7">
        <v>3071</v>
      </c>
    </row>
    <row r="66" spans="1:13" x14ac:dyDescent="0.2">
      <c r="A66" s="9" t="s">
        <v>52</v>
      </c>
      <c r="C66" s="7">
        <v>23706</v>
      </c>
      <c r="D66" s="7">
        <v>11910</v>
      </c>
      <c r="E66" s="7">
        <v>11796</v>
      </c>
      <c r="G66" s="7">
        <v>18146</v>
      </c>
      <c r="H66" s="7">
        <v>8941</v>
      </c>
      <c r="I66" s="7">
        <v>9205</v>
      </c>
      <c r="K66" s="7">
        <v>5560</v>
      </c>
      <c r="L66" s="7">
        <v>2969</v>
      </c>
      <c r="M66" s="7">
        <v>2591</v>
      </c>
    </row>
    <row r="67" spans="1:13" x14ac:dyDescent="0.2">
      <c r="A67" s="9" t="s">
        <v>53</v>
      </c>
      <c r="C67" s="7">
        <v>26612</v>
      </c>
      <c r="D67" s="7">
        <v>13458</v>
      </c>
      <c r="E67" s="7">
        <v>13154</v>
      </c>
      <c r="G67" s="7">
        <v>17228</v>
      </c>
      <c r="H67" s="7">
        <v>8356</v>
      </c>
      <c r="I67" s="7">
        <v>8872</v>
      </c>
      <c r="K67" s="7">
        <v>9384</v>
      </c>
      <c r="L67" s="7">
        <v>5102</v>
      </c>
      <c r="M67" s="7">
        <v>4282</v>
      </c>
    </row>
    <row r="68" spans="1:13" ht="4.95" customHeight="1" x14ac:dyDescent="0.2">
      <c r="A68" s="29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</row>
    <row r="69" spans="1:13" ht="12" customHeight="1" x14ac:dyDescent="0.25">
      <c r="A69" s="36" t="s">
        <v>179</v>
      </c>
      <c r="B69" s="35"/>
      <c r="C69" s="35">
        <f>SUM(C70:C82)</f>
        <v>619159</v>
      </c>
      <c r="D69" s="35">
        <f>SUM(D70:D82)</f>
        <v>306122</v>
      </c>
      <c r="E69" s="35">
        <f>SUM(E70:E82)</f>
        <v>313037</v>
      </c>
      <c r="F69" s="35"/>
      <c r="G69" s="35">
        <f>SUM(G70:G82)</f>
        <v>509071</v>
      </c>
      <c r="H69" s="35">
        <f>SUM(H70:H82)</f>
        <v>247004</v>
      </c>
      <c r="I69" s="35">
        <f>SUM(I70:I82)</f>
        <v>262067</v>
      </c>
      <c r="J69" s="35"/>
      <c r="K69" s="35">
        <f>SUM(K70:K82)</f>
        <v>110088</v>
      </c>
      <c r="L69" s="35">
        <f>SUM(L70:L82)</f>
        <v>59118</v>
      </c>
      <c r="M69" s="35">
        <f>SUM(M70:M82)</f>
        <v>50970</v>
      </c>
    </row>
    <row r="70" spans="1:13" ht="12" customHeight="1" x14ac:dyDescent="0.2">
      <c r="A70" s="10" t="s">
        <v>54</v>
      </c>
      <c r="B70" s="11"/>
      <c r="C70" s="11">
        <v>137303</v>
      </c>
      <c r="D70" s="11">
        <v>65481</v>
      </c>
      <c r="E70" s="11">
        <v>71822</v>
      </c>
      <c r="F70" s="11"/>
      <c r="G70" s="11">
        <v>125755</v>
      </c>
      <c r="H70" s="11">
        <v>59415</v>
      </c>
      <c r="I70" s="11">
        <v>66340</v>
      </c>
      <c r="J70" s="11"/>
      <c r="K70" s="11">
        <v>11548</v>
      </c>
      <c r="L70" s="11">
        <v>6066</v>
      </c>
      <c r="M70" s="11">
        <v>5482</v>
      </c>
    </row>
    <row r="71" spans="1:13" ht="12" customHeight="1" x14ac:dyDescent="0.2">
      <c r="A71" s="10" t="s">
        <v>55</v>
      </c>
      <c r="B71" s="11"/>
      <c r="C71" s="11">
        <v>133902</v>
      </c>
      <c r="D71" s="11">
        <v>65910</v>
      </c>
      <c r="E71" s="11">
        <v>67992</v>
      </c>
      <c r="F71" s="11"/>
      <c r="G71" s="11">
        <v>123836</v>
      </c>
      <c r="H71" s="11">
        <v>60092</v>
      </c>
      <c r="I71" s="11">
        <v>63744</v>
      </c>
      <c r="J71" s="11"/>
      <c r="K71" s="11">
        <v>10066</v>
      </c>
      <c r="L71" s="11">
        <v>5818</v>
      </c>
      <c r="M71" s="11">
        <v>4248</v>
      </c>
    </row>
    <row r="72" spans="1:13" s="5" customFormat="1" ht="12" customHeight="1" x14ac:dyDescent="0.25">
      <c r="A72" s="10" t="s">
        <v>56</v>
      </c>
      <c r="B72" s="11"/>
      <c r="C72" s="11">
        <v>20058</v>
      </c>
      <c r="D72" s="11">
        <v>10172</v>
      </c>
      <c r="E72" s="11">
        <v>9886</v>
      </c>
      <c r="F72" s="11"/>
      <c r="G72" s="11">
        <v>12305</v>
      </c>
      <c r="H72" s="11">
        <v>6073</v>
      </c>
      <c r="I72" s="11">
        <v>6232</v>
      </c>
      <c r="J72" s="11"/>
      <c r="K72" s="11">
        <v>7753</v>
      </c>
      <c r="L72" s="11">
        <v>4099</v>
      </c>
      <c r="M72" s="11">
        <v>3654</v>
      </c>
    </row>
    <row r="73" spans="1:13" ht="12" customHeight="1" x14ac:dyDescent="0.2">
      <c r="A73" s="9" t="s">
        <v>57</v>
      </c>
      <c r="C73" s="7">
        <v>59073</v>
      </c>
      <c r="D73" s="7">
        <v>28949</v>
      </c>
      <c r="E73" s="7">
        <v>30124</v>
      </c>
      <c r="G73" s="7">
        <v>47546</v>
      </c>
      <c r="H73" s="7">
        <v>22815</v>
      </c>
      <c r="I73" s="7">
        <v>24731</v>
      </c>
      <c r="K73" s="7">
        <v>11527</v>
      </c>
      <c r="L73" s="7">
        <v>6134</v>
      </c>
      <c r="M73" s="7">
        <v>5393</v>
      </c>
    </row>
    <row r="74" spans="1:13" ht="12" customHeight="1" x14ac:dyDescent="0.2">
      <c r="A74" s="9" t="s">
        <v>58</v>
      </c>
      <c r="C74" s="7">
        <v>26705</v>
      </c>
      <c r="D74" s="7">
        <v>13303</v>
      </c>
      <c r="E74" s="7">
        <v>13402</v>
      </c>
      <c r="G74" s="7">
        <v>21706</v>
      </c>
      <c r="H74" s="7">
        <v>10595</v>
      </c>
      <c r="I74" s="7">
        <v>11111</v>
      </c>
      <c r="K74" s="7">
        <v>4999</v>
      </c>
      <c r="L74" s="7">
        <v>2708</v>
      </c>
      <c r="M74" s="7">
        <v>2291</v>
      </c>
    </row>
    <row r="75" spans="1:13" ht="12" customHeight="1" x14ac:dyDescent="0.2">
      <c r="A75" s="9" t="s">
        <v>59</v>
      </c>
      <c r="C75" s="7">
        <v>51241</v>
      </c>
      <c r="D75" s="7">
        <v>25927</v>
      </c>
      <c r="E75" s="7">
        <v>25314</v>
      </c>
      <c r="G75" s="7">
        <v>38031</v>
      </c>
      <c r="H75" s="7">
        <v>18898</v>
      </c>
      <c r="I75" s="7">
        <v>19133</v>
      </c>
      <c r="K75" s="7">
        <v>13210</v>
      </c>
      <c r="L75" s="7">
        <v>7029</v>
      </c>
      <c r="M75" s="7">
        <v>6181</v>
      </c>
    </row>
    <row r="76" spans="1:13" ht="12" customHeight="1" x14ac:dyDescent="0.2">
      <c r="A76" s="9" t="s">
        <v>60</v>
      </c>
      <c r="C76" s="7">
        <v>26618</v>
      </c>
      <c r="D76" s="7">
        <v>13462</v>
      </c>
      <c r="E76" s="7">
        <v>13156</v>
      </c>
      <c r="G76" s="7">
        <v>21138</v>
      </c>
      <c r="H76" s="7">
        <v>10445</v>
      </c>
      <c r="I76" s="7">
        <v>10693</v>
      </c>
      <c r="K76" s="7">
        <v>5480</v>
      </c>
      <c r="L76" s="7">
        <v>3017</v>
      </c>
      <c r="M76" s="7">
        <v>2463</v>
      </c>
    </row>
    <row r="77" spans="1:13" ht="12" customHeight="1" x14ac:dyDescent="0.2">
      <c r="A77" s="9" t="s">
        <v>61</v>
      </c>
      <c r="C77" s="7">
        <v>24359</v>
      </c>
      <c r="D77" s="7">
        <v>12083</v>
      </c>
      <c r="E77" s="7">
        <v>12276</v>
      </c>
      <c r="G77" s="7">
        <v>12466</v>
      </c>
      <c r="H77" s="7">
        <v>6025</v>
      </c>
      <c r="I77" s="7">
        <v>6441</v>
      </c>
      <c r="K77" s="7">
        <v>11893</v>
      </c>
      <c r="L77" s="7">
        <v>6058</v>
      </c>
      <c r="M77" s="7">
        <v>5835</v>
      </c>
    </row>
    <row r="78" spans="1:13" ht="12" customHeight="1" x14ac:dyDescent="0.2">
      <c r="A78" s="9" t="s">
        <v>62</v>
      </c>
      <c r="C78" s="7">
        <v>31562</v>
      </c>
      <c r="D78" s="7">
        <v>15992</v>
      </c>
      <c r="E78" s="7">
        <v>15570</v>
      </c>
      <c r="G78" s="7">
        <v>23503</v>
      </c>
      <c r="H78" s="7">
        <v>11543</v>
      </c>
      <c r="I78" s="7">
        <v>11960</v>
      </c>
      <c r="K78" s="7">
        <v>8059</v>
      </c>
      <c r="L78" s="7">
        <v>4449</v>
      </c>
      <c r="M78" s="7">
        <v>3610</v>
      </c>
    </row>
    <row r="79" spans="1:13" ht="12" customHeight="1" x14ac:dyDescent="0.2">
      <c r="A79" s="9" t="s">
        <v>63</v>
      </c>
      <c r="C79" s="7">
        <v>9104</v>
      </c>
      <c r="D79" s="7">
        <v>4655</v>
      </c>
      <c r="E79" s="7">
        <v>4449</v>
      </c>
      <c r="G79" s="7">
        <v>6395</v>
      </c>
      <c r="H79" s="7">
        <v>3230</v>
      </c>
      <c r="I79" s="7">
        <v>3165</v>
      </c>
      <c r="K79" s="7">
        <v>2709</v>
      </c>
      <c r="L79" s="7">
        <v>1425</v>
      </c>
      <c r="M79" s="7">
        <v>1284</v>
      </c>
    </row>
    <row r="80" spans="1:13" ht="12" customHeight="1" x14ac:dyDescent="0.2">
      <c r="A80" s="9" t="s">
        <v>64</v>
      </c>
      <c r="C80" s="7">
        <v>52993</v>
      </c>
      <c r="D80" s="7">
        <v>26725</v>
      </c>
      <c r="E80" s="7">
        <v>26268</v>
      </c>
      <c r="G80" s="7">
        <v>41336</v>
      </c>
      <c r="H80" s="7">
        <v>20399</v>
      </c>
      <c r="I80" s="7">
        <v>20937</v>
      </c>
      <c r="K80" s="7">
        <v>11657</v>
      </c>
      <c r="L80" s="7">
        <v>6326</v>
      </c>
      <c r="M80" s="7">
        <v>5331</v>
      </c>
    </row>
    <row r="81" spans="1:13" ht="12" customHeight="1" x14ac:dyDescent="0.2">
      <c r="A81" s="9" t="s">
        <v>65</v>
      </c>
      <c r="C81" s="7">
        <v>24983</v>
      </c>
      <c r="D81" s="7">
        <v>12753</v>
      </c>
      <c r="E81" s="7">
        <v>12230</v>
      </c>
      <c r="G81" s="7">
        <v>22733</v>
      </c>
      <c r="H81" s="7">
        <v>11453</v>
      </c>
      <c r="I81" s="7">
        <v>11280</v>
      </c>
      <c r="K81" s="7">
        <v>2250</v>
      </c>
      <c r="L81" s="7">
        <v>1300</v>
      </c>
      <c r="M81" s="7">
        <v>950</v>
      </c>
    </row>
    <row r="82" spans="1:13" ht="12" customHeight="1" x14ac:dyDescent="0.2">
      <c r="A82" s="9" t="s">
        <v>66</v>
      </c>
      <c r="C82" s="7">
        <v>21258</v>
      </c>
      <c r="D82" s="7">
        <v>10710</v>
      </c>
      <c r="E82" s="7">
        <v>10548</v>
      </c>
      <c r="G82" s="7">
        <v>12321</v>
      </c>
      <c r="H82" s="7">
        <v>6021</v>
      </c>
      <c r="I82" s="7">
        <v>6300</v>
      </c>
      <c r="K82" s="7">
        <v>8937</v>
      </c>
      <c r="L82" s="7">
        <v>4689</v>
      </c>
      <c r="M82" s="7">
        <v>4248</v>
      </c>
    </row>
    <row r="83" spans="1:13" ht="12" customHeight="1" x14ac:dyDescent="0.25">
      <c r="A83" s="36" t="s">
        <v>180</v>
      </c>
      <c r="B83" s="35"/>
      <c r="C83" s="35">
        <f>SUM(C84:C96)</f>
        <v>665447</v>
      </c>
      <c r="D83" s="35">
        <f>SUM(D84:D96)</f>
        <v>328068</v>
      </c>
      <c r="E83" s="35">
        <f>SUM(E84:E96)</f>
        <v>337379</v>
      </c>
      <c r="F83" s="35"/>
      <c r="G83" s="35">
        <f>SUM(G84:G96)</f>
        <v>503481</v>
      </c>
      <c r="H83" s="35">
        <f>SUM(H84:H96)</f>
        <v>241120</v>
      </c>
      <c r="I83" s="35">
        <f>SUM(I84:I96)</f>
        <v>262361</v>
      </c>
      <c r="J83" s="35"/>
      <c r="K83" s="35">
        <f>SUM(K84:K96)</f>
        <v>161966</v>
      </c>
      <c r="L83" s="35">
        <f>SUM(L84:L96)</f>
        <v>86948</v>
      </c>
      <c r="M83" s="35">
        <f>SUM(M84:M96)</f>
        <v>75018</v>
      </c>
    </row>
    <row r="84" spans="1:13" ht="12" customHeight="1" x14ac:dyDescent="0.2">
      <c r="A84" s="9" t="s">
        <v>67</v>
      </c>
      <c r="C84" s="7">
        <v>22501</v>
      </c>
      <c r="D84" s="7">
        <v>11312</v>
      </c>
      <c r="E84" s="7">
        <v>11189</v>
      </c>
      <c r="G84" s="7">
        <v>16291</v>
      </c>
      <c r="H84" s="7">
        <v>7982</v>
      </c>
      <c r="I84" s="7">
        <v>8309</v>
      </c>
      <c r="K84" s="7">
        <v>6210</v>
      </c>
      <c r="L84" s="7">
        <v>3330</v>
      </c>
      <c r="M84" s="7">
        <v>2880</v>
      </c>
    </row>
    <row r="85" spans="1:13" ht="12" customHeight="1" x14ac:dyDescent="0.2">
      <c r="A85" s="9" t="s">
        <v>68</v>
      </c>
      <c r="C85" s="7">
        <v>18455</v>
      </c>
      <c r="D85" s="7">
        <v>9359</v>
      </c>
      <c r="E85" s="7">
        <v>9096</v>
      </c>
      <c r="G85" s="7">
        <v>11618</v>
      </c>
      <c r="H85" s="7">
        <v>5681</v>
      </c>
      <c r="I85" s="7">
        <v>5937</v>
      </c>
      <c r="K85" s="7">
        <v>6837</v>
      </c>
      <c r="L85" s="7">
        <v>3678</v>
      </c>
      <c r="M85" s="7">
        <v>3159</v>
      </c>
    </row>
    <row r="86" spans="1:13" s="5" customFormat="1" ht="12" customHeight="1" x14ac:dyDescent="0.25">
      <c r="A86" s="9" t="s">
        <v>69</v>
      </c>
      <c r="B86" s="7"/>
      <c r="C86" s="7">
        <v>42737</v>
      </c>
      <c r="D86" s="7">
        <v>20879</v>
      </c>
      <c r="E86" s="7">
        <v>21858</v>
      </c>
      <c r="F86" s="7"/>
      <c r="G86" s="7">
        <v>36029</v>
      </c>
      <c r="H86" s="7">
        <v>17326</v>
      </c>
      <c r="I86" s="7">
        <v>18703</v>
      </c>
      <c r="J86" s="7"/>
      <c r="K86" s="7">
        <v>6708</v>
      </c>
      <c r="L86" s="7">
        <v>3553</v>
      </c>
      <c r="M86" s="7">
        <v>3155</v>
      </c>
    </row>
    <row r="87" spans="1:13" ht="12" customHeight="1" x14ac:dyDescent="0.2">
      <c r="A87" s="9" t="s">
        <v>70</v>
      </c>
      <c r="C87" s="7">
        <v>28147</v>
      </c>
      <c r="D87" s="7">
        <v>14181</v>
      </c>
      <c r="E87" s="7">
        <v>13966</v>
      </c>
      <c r="G87" s="7">
        <v>20262</v>
      </c>
      <c r="H87" s="7">
        <v>9952</v>
      </c>
      <c r="I87" s="7">
        <v>10310</v>
      </c>
      <c r="K87" s="7">
        <v>7885</v>
      </c>
      <c r="L87" s="7">
        <v>4229</v>
      </c>
      <c r="M87" s="7">
        <v>3656</v>
      </c>
    </row>
    <row r="88" spans="1:13" ht="12" customHeight="1" x14ac:dyDescent="0.2">
      <c r="A88" s="9" t="s">
        <v>71</v>
      </c>
      <c r="C88" s="7">
        <v>51842</v>
      </c>
      <c r="D88" s="7">
        <v>25936</v>
      </c>
      <c r="E88" s="7">
        <v>25906</v>
      </c>
      <c r="G88" s="7">
        <v>32824</v>
      </c>
      <c r="H88" s="7">
        <v>15850</v>
      </c>
      <c r="I88" s="7">
        <v>16974</v>
      </c>
      <c r="K88" s="7">
        <v>19018</v>
      </c>
      <c r="L88" s="7">
        <v>10086</v>
      </c>
      <c r="M88" s="7">
        <v>8932</v>
      </c>
    </row>
    <row r="89" spans="1:13" ht="12" customHeight="1" x14ac:dyDescent="0.2">
      <c r="A89" s="9" t="s">
        <v>72</v>
      </c>
      <c r="C89" s="7">
        <v>35191</v>
      </c>
      <c r="D89" s="7">
        <v>17423</v>
      </c>
      <c r="E89" s="7">
        <v>17768</v>
      </c>
      <c r="G89" s="7">
        <v>30457</v>
      </c>
      <c r="H89" s="7">
        <v>14880</v>
      </c>
      <c r="I89" s="7">
        <v>15577</v>
      </c>
      <c r="K89" s="7">
        <v>4734</v>
      </c>
      <c r="L89" s="7">
        <v>2543</v>
      </c>
      <c r="M89" s="7">
        <v>2191</v>
      </c>
    </row>
    <row r="90" spans="1:13" ht="12" customHeight="1" x14ac:dyDescent="0.2">
      <c r="A90" s="9" t="s">
        <v>73</v>
      </c>
      <c r="C90" s="7">
        <v>37250</v>
      </c>
      <c r="D90" s="7">
        <v>18436</v>
      </c>
      <c r="E90" s="7">
        <v>18814</v>
      </c>
      <c r="G90" s="7">
        <v>23830</v>
      </c>
      <c r="H90" s="7">
        <v>11296</v>
      </c>
      <c r="I90" s="7">
        <v>12534</v>
      </c>
      <c r="K90" s="7">
        <v>13420</v>
      </c>
      <c r="L90" s="7">
        <v>7140</v>
      </c>
      <c r="M90" s="7">
        <v>6280</v>
      </c>
    </row>
    <row r="91" spans="1:13" ht="12" customHeight="1" x14ac:dyDescent="0.2">
      <c r="A91" s="9" t="s">
        <v>74</v>
      </c>
      <c r="C91" s="7">
        <v>56514</v>
      </c>
      <c r="D91" s="7">
        <v>27892</v>
      </c>
      <c r="E91" s="7">
        <v>28622</v>
      </c>
      <c r="G91" s="7">
        <v>37745</v>
      </c>
      <c r="H91" s="7">
        <v>17974</v>
      </c>
      <c r="I91" s="7">
        <v>19771</v>
      </c>
      <c r="K91" s="7">
        <v>18769</v>
      </c>
      <c r="L91" s="7">
        <v>9918</v>
      </c>
      <c r="M91" s="7">
        <v>8851</v>
      </c>
    </row>
    <row r="92" spans="1:13" ht="12" customHeight="1" x14ac:dyDescent="0.2">
      <c r="A92" s="9" t="s">
        <v>75</v>
      </c>
      <c r="C92" s="7">
        <v>210124</v>
      </c>
      <c r="D92" s="7">
        <v>101081</v>
      </c>
      <c r="E92" s="7">
        <v>109043</v>
      </c>
      <c r="G92" s="7">
        <v>189325</v>
      </c>
      <c r="H92" s="7">
        <v>89516</v>
      </c>
      <c r="I92" s="7">
        <v>99809</v>
      </c>
      <c r="K92" s="7">
        <v>20799</v>
      </c>
      <c r="L92" s="7">
        <v>11565</v>
      </c>
      <c r="M92" s="7">
        <v>9234</v>
      </c>
    </row>
    <row r="93" spans="1:13" ht="12" customHeight="1" x14ac:dyDescent="0.2">
      <c r="A93" s="9" t="s">
        <v>76</v>
      </c>
      <c r="C93" s="7">
        <v>23243</v>
      </c>
      <c r="D93" s="7">
        <v>11525</v>
      </c>
      <c r="E93" s="7">
        <v>11718</v>
      </c>
      <c r="G93" s="7">
        <v>14190</v>
      </c>
      <c r="H93" s="7">
        <v>6756</v>
      </c>
      <c r="I93" s="7">
        <v>7434</v>
      </c>
      <c r="K93" s="7">
        <v>9053</v>
      </c>
      <c r="L93" s="7">
        <v>4769</v>
      </c>
      <c r="M93" s="7">
        <v>4284</v>
      </c>
    </row>
    <row r="94" spans="1:13" ht="12" customHeight="1" x14ac:dyDescent="0.2">
      <c r="A94" s="9" t="s">
        <v>77</v>
      </c>
      <c r="C94" s="7">
        <v>40343</v>
      </c>
      <c r="D94" s="7">
        <v>19975</v>
      </c>
      <c r="E94" s="7">
        <v>20368</v>
      </c>
      <c r="G94" s="7">
        <v>27935</v>
      </c>
      <c r="H94" s="7">
        <v>13360</v>
      </c>
      <c r="I94" s="7">
        <v>14575</v>
      </c>
      <c r="K94" s="7">
        <v>12408</v>
      </c>
      <c r="L94" s="7">
        <v>6615</v>
      </c>
      <c r="M94" s="7">
        <v>5793</v>
      </c>
    </row>
    <row r="95" spans="1:13" s="5" customFormat="1" ht="12" customHeight="1" x14ac:dyDescent="0.25">
      <c r="A95" s="9" t="s">
        <v>78</v>
      </c>
      <c r="B95" s="7"/>
      <c r="C95" s="7">
        <v>44165</v>
      </c>
      <c r="D95" s="7">
        <v>21862</v>
      </c>
      <c r="E95" s="7">
        <v>22303</v>
      </c>
      <c r="F95" s="7"/>
      <c r="G95" s="7">
        <v>30063</v>
      </c>
      <c r="H95" s="7">
        <v>14403</v>
      </c>
      <c r="I95" s="7">
        <v>15660</v>
      </c>
      <c r="J95" s="7"/>
      <c r="K95" s="7">
        <v>14102</v>
      </c>
      <c r="L95" s="7">
        <v>7459</v>
      </c>
      <c r="M95" s="7">
        <v>6643</v>
      </c>
    </row>
    <row r="96" spans="1:13" ht="12" customHeight="1" x14ac:dyDescent="0.2">
      <c r="A96" s="9" t="s">
        <v>79</v>
      </c>
      <c r="C96" s="7">
        <v>54935</v>
      </c>
      <c r="D96" s="7">
        <v>28207</v>
      </c>
      <c r="E96" s="7">
        <v>26728</v>
      </c>
      <c r="G96" s="7">
        <v>32912</v>
      </c>
      <c r="H96" s="7">
        <v>16144</v>
      </c>
      <c r="I96" s="7">
        <v>16768</v>
      </c>
      <c r="K96" s="7">
        <v>22023</v>
      </c>
      <c r="L96" s="7">
        <v>12063</v>
      </c>
      <c r="M96" s="7">
        <v>9960</v>
      </c>
    </row>
    <row r="97" spans="1:13" ht="12" customHeight="1" x14ac:dyDescent="0.25">
      <c r="A97" s="36" t="s">
        <v>181</v>
      </c>
      <c r="B97" s="35"/>
      <c r="C97" s="35">
        <f>SUM(C98:C105)</f>
        <v>342709</v>
      </c>
      <c r="D97" s="35">
        <f>SUM(D98:D105)</f>
        <v>170642</v>
      </c>
      <c r="E97" s="35">
        <f>SUM(E98:E105)</f>
        <v>172067</v>
      </c>
      <c r="F97" s="35"/>
      <c r="G97" s="35">
        <f>SUM(G98:G105)</f>
        <v>275772</v>
      </c>
      <c r="H97" s="35">
        <f>SUM(H98:H105)</f>
        <v>134333</v>
      </c>
      <c r="I97" s="35">
        <f>SUM(I98:J105)</f>
        <v>141439</v>
      </c>
      <c r="J97" s="35"/>
      <c r="K97" s="35">
        <f>SUM(K98:K105)</f>
        <v>66937</v>
      </c>
      <c r="L97" s="35">
        <f>SUM(L98:L105)</f>
        <v>36309</v>
      </c>
      <c r="M97" s="35">
        <f>SUM(M98:M105)</f>
        <v>30628</v>
      </c>
    </row>
    <row r="98" spans="1:13" ht="12" customHeight="1" x14ac:dyDescent="0.2">
      <c r="A98" s="9" t="s">
        <v>81</v>
      </c>
      <c r="C98" s="7">
        <v>26920</v>
      </c>
      <c r="D98" s="7">
        <v>13525</v>
      </c>
      <c r="E98" s="7">
        <v>13395</v>
      </c>
      <c r="G98" s="7">
        <v>23676</v>
      </c>
      <c r="H98" s="7">
        <v>11705</v>
      </c>
      <c r="I98" s="7">
        <v>11971</v>
      </c>
      <c r="K98" s="7">
        <v>3244</v>
      </c>
      <c r="L98" s="7">
        <v>1820</v>
      </c>
      <c r="M98" s="7">
        <v>1424</v>
      </c>
    </row>
    <row r="99" spans="1:13" ht="12" customHeight="1" x14ac:dyDescent="0.2">
      <c r="A99" s="9" t="s">
        <v>82</v>
      </c>
      <c r="C99" s="7">
        <v>28713</v>
      </c>
      <c r="D99" s="7">
        <v>14518</v>
      </c>
      <c r="E99" s="7">
        <v>14196</v>
      </c>
      <c r="G99" s="7">
        <v>18925</v>
      </c>
      <c r="H99" s="7">
        <v>9285</v>
      </c>
      <c r="I99" s="7">
        <v>9641</v>
      </c>
      <c r="K99" s="7">
        <v>9788</v>
      </c>
      <c r="L99" s="7">
        <v>5233</v>
      </c>
      <c r="M99" s="7">
        <v>4555</v>
      </c>
    </row>
    <row r="100" spans="1:13" ht="12" customHeight="1" x14ac:dyDescent="0.2">
      <c r="A100" s="9" t="s">
        <v>83</v>
      </c>
      <c r="C100" s="7">
        <v>27798</v>
      </c>
      <c r="D100" s="7">
        <v>13868</v>
      </c>
      <c r="E100" s="7">
        <v>13930</v>
      </c>
      <c r="G100" s="7">
        <v>22229</v>
      </c>
      <c r="H100" s="7">
        <v>10846</v>
      </c>
      <c r="I100" s="7">
        <v>11383</v>
      </c>
      <c r="K100" s="7">
        <v>5569</v>
      </c>
      <c r="L100" s="7">
        <v>3022</v>
      </c>
      <c r="M100" s="7">
        <v>2547</v>
      </c>
    </row>
    <row r="101" spans="1:13" ht="12" customHeight="1" x14ac:dyDescent="0.2">
      <c r="A101" s="9" t="s">
        <v>84</v>
      </c>
      <c r="C101" s="7">
        <v>18898</v>
      </c>
      <c r="D101" s="7">
        <v>9695</v>
      </c>
      <c r="E101" s="7">
        <v>9203</v>
      </c>
      <c r="G101" s="7">
        <v>12775</v>
      </c>
      <c r="H101" s="7">
        <v>6385</v>
      </c>
      <c r="I101" s="7">
        <v>6390</v>
      </c>
      <c r="K101" s="7">
        <v>6123</v>
      </c>
      <c r="L101" s="7">
        <v>3310</v>
      </c>
      <c r="M101" s="7">
        <v>2813</v>
      </c>
    </row>
    <row r="102" spans="1:13" ht="12" customHeight="1" x14ac:dyDescent="0.2">
      <c r="A102" s="9" t="s">
        <v>85</v>
      </c>
      <c r="C102" s="7">
        <v>25088</v>
      </c>
      <c r="D102" s="7">
        <v>12686</v>
      </c>
      <c r="E102" s="7">
        <v>12402</v>
      </c>
      <c r="G102" s="7">
        <v>16909</v>
      </c>
      <c r="H102" s="7">
        <v>8297</v>
      </c>
      <c r="I102" s="7">
        <v>8612</v>
      </c>
      <c r="K102" s="7">
        <v>8179</v>
      </c>
      <c r="L102" s="7">
        <v>4389</v>
      </c>
      <c r="M102" s="7">
        <v>3790</v>
      </c>
    </row>
    <row r="103" spans="1:13" ht="12" customHeight="1" x14ac:dyDescent="0.2">
      <c r="A103" s="9" t="s">
        <v>86</v>
      </c>
      <c r="C103" s="7">
        <v>41046</v>
      </c>
      <c r="D103" s="7">
        <v>21006</v>
      </c>
      <c r="E103" s="7">
        <v>20040</v>
      </c>
      <c r="G103" s="7">
        <v>25707</v>
      </c>
      <c r="H103" s="7">
        <v>12702</v>
      </c>
      <c r="I103" s="7">
        <v>13005</v>
      </c>
      <c r="K103" s="7">
        <v>15339</v>
      </c>
      <c r="L103" s="7">
        <v>8304</v>
      </c>
      <c r="M103" s="7">
        <v>7035</v>
      </c>
    </row>
    <row r="104" spans="1:13" s="5" customFormat="1" ht="12" customHeight="1" x14ac:dyDescent="0.25">
      <c r="A104" s="9" t="s">
        <v>80</v>
      </c>
      <c r="B104" s="7"/>
      <c r="C104" s="7">
        <v>146776</v>
      </c>
      <c r="D104" s="7">
        <v>71313</v>
      </c>
      <c r="E104" s="7">
        <v>75462</v>
      </c>
      <c r="F104" s="7"/>
      <c r="G104" s="7">
        <v>136337</v>
      </c>
      <c r="H104" s="7">
        <v>65498</v>
      </c>
      <c r="I104" s="7">
        <v>70838</v>
      </c>
      <c r="J104" s="7"/>
      <c r="K104" s="7">
        <v>10439</v>
      </c>
      <c r="L104" s="7">
        <v>5815</v>
      </c>
      <c r="M104" s="7">
        <v>4624</v>
      </c>
    </row>
    <row r="105" spans="1:13" ht="12" customHeight="1" x14ac:dyDescent="0.2">
      <c r="A105" s="9" t="s">
        <v>87</v>
      </c>
      <c r="C105" s="7">
        <v>27470</v>
      </c>
      <c r="D105" s="7">
        <v>14031</v>
      </c>
      <c r="E105" s="7">
        <v>13439</v>
      </c>
      <c r="G105" s="7">
        <v>19214</v>
      </c>
      <c r="H105" s="7">
        <v>9615</v>
      </c>
      <c r="I105" s="7">
        <v>9599</v>
      </c>
      <c r="K105" s="7">
        <v>8256</v>
      </c>
      <c r="L105" s="7">
        <v>4416</v>
      </c>
      <c r="M105" s="7">
        <v>3840</v>
      </c>
    </row>
    <row r="106" spans="1:13" ht="12" customHeight="1" x14ac:dyDescent="0.25">
      <c r="A106" s="36" t="s">
        <v>182</v>
      </c>
      <c r="B106" s="35"/>
      <c r="C106" s="35">
        <f>SUM(C107:C114)</f>
        <v>404037</v>
      </c>
      <c r="D106" s="35">
        <f t="shared" ref="D106:E106" si="0">SUM(D107:D114)</f>
        <v>201199</v>
      </c>
      <c r="E106" s="35">
        <f t="shared" si="0"/>
        <v>202838</v>
      </c>
      <c r="F106" s="35"/>
      <c r="G106" s="35">
        <f t="shared" ref="G106" si="1">SUM(G107:G114)</f>
        <v>283638</v>
      </c>
      <c r="H106" s="35">
        <f t="shared" ref="H106" si="2">SUM(H107:H114)</f>
        <v>137007</v>
      </c>
      <c r="I106" s="35">
        <f t="shared" ref="I106" si="3">SUM(I107:I114)</f>
        <v>146631</v>
      </c>
      <c r="J106" s="35"/>
      <c r="K106" s="35">
        <f t="shared" ref="K106" si="4">SUM(K107:K114)</f>
        <v>120399</v>
      </c>
      <c r="L106" s="35">
        <f t="shared" ref="L106" si="5">SUM(L107:L114)</f>
        <v>64192</v>
      </c>
      <c r="M106" s="35">
        <f t="shared" ref="M106" si="6">SUM(M107:M114)</f>
        <v>56207</v>
      </c>
    </row>
    <row r="107" spans="1:13" ht="12" customHeight="1" x14ac:dyDescent="0.2">
      <c r="A107" s="9" t="s">
        <v>89</v>
      </c>
      <c r="C107" s="7">
        <v>48207</v>
      </c>
      <c r="D107" s="7">
        <v>24388</v>
      </c>
      <c r="E107" s="46">
        <v>23819</v>
      </c>
      <c r="G107" s="7">
        <v>32550</v>
      </c>
      <c r="H107" s="7">
        <v>16011</v>
      </c>
      <c r="I107" s="7">
        <v>16539</v>
      </c>
      <c r="K107" s="7">
        <v>15657</v>
      </c>
      <c r="L107" s="7">
        <v>8377</v>
      </c>
      <c r="M107" s="7">
        <v>7280</v>
      </c>
    </row>
    <row r="108" spans="1:13" ht="12" customHeight="1" x14ac:dyDescent="0.2">
      <c r="A108" s="9" t="s">
        <v>90</v>
      </c>
      <c r="C108" s="7">
        <v>37041</v>
      </c>
      <c r="D108" s="7">
        <v>18824</v>
      </c>
      <c r="E108" s="46">
        <v>18217</v>
      </c>
      <c r="G108" s="7">
        <v>22499</v>
      </c>
      <c r="H108" s="7">
        <v>11039</v>
      </c>
      <c r="I108" s="7">
        <v>11460</v>
      </c>
      <c r="K108" s="7">
        <v>14542</v>
      </c>
      <c r="L108" s="7">
        <v>7785</v>
      </c>
      <c r="M108" s="7">
        <v>6757</v>
      </c>
    </row>
    <row r="109" spans="1:13" ht="12" customHeight="1" x14ac:dyDescent="0.2">
      <c r="A109" s="9" t="s">
        <v>91</v>
      </c>
      <c r="C109" s="7">
        <v>28354</v>
      </c>
      <c r="D109" s="7">
        <v>14447</v>
      </c>
      <c r="E109" s="46">
        <v>13907</v>
      </c>
      <c r="G109" s="7">
        <v>18213</v>
      </c>
      <c r="H109" s="7">
        <v>8985</v>
      </c>
      <c r="I109" s="7">
        <v>9228</v>
      </c>
      <c r="K109" s="7">
        <v>10141</v>
      </c>
      <c r="L109" s="7">
        <v>5462</v>
      </c>
      <c r="M109" s="7">
        <v>4679</v>
      </c>
    </row>
    <row r="110" spans="1:13" ht="12" customHeight="1" x14ac:dyDescent="0.2">
      <c r="A110" s="9" t="s">
        <v>92</v>
      </c>
      <c r="C110" s="7">
        <v>54715</v>
      </c>
      <c r="D110" s="7">
        <v>27087</v>
      </c>
      <c r="E110" s="46">
        <v>27628</v>
      </c>
      <c r="G110" s="7">
        <v>33909</v>
      </c>
      <c r="H110" s="7">
        <v>16165</v>
      </c>
      <c r="I110" s="7">
        <v>17744</v>
      </c>
      <c r="K110" s="7">
        <v>20806</v>
      </c>
      <c r="L110" s="7">
        <v>10922</v>
      </c>
      <c r="M110" s="7">
        <v>9884</v>
      </c>
    </row>
    <row r="111" spans="1:13" ht="12" customHeight="1" x14ac:dyDescent="0.2">
      <c r="A111" s="9" t="s">
        <v>93</v>
      </c>
      <c r="C111" s="7">
        <v>28012</v>
      </c>
      <c r="D111" s="7">
        <v>14058</v>
      </c>
      <c r="E111" s="46">
        <v>13954</v>
      </c>
      <c r="G111" s="7">
        <v>17829</v>
      </c>
      <c r="H111" s="7">
        <v>8695</v>
      </c>
      <c r="I111" s="7">
        <v>9134</v>
      </c>
      <c r="K111" s="7">
        <v>10183</v>
      </c>
      <c r="L111" s="7">
        <v>5363</v>
      </c>
      <c r="M111" s="7">
        <v>4820</v>
      </c>
    </row>
    <row r="112" spans="1:13" ht="12" customHeight="1" x14ac:dyDescent="0.2">
      <c r="A112" s="9" t="s">
        <v>94</v>
      </c>
      <c r="C112" s="7">
        <v>68478</v>
      </c>
      <c r="D112" s="7">
        <v>34058</v>
      </c>
      <c r="E112" s="46">
        <v>34420</v>
      </c>
      <c r="G112" s="7">
        <v>49036</v>
      </c>
      <c r="H112" s="7">
        <v>23710</v>
      </c>
      <c r="I112" s="7">
        <v>25326</v>
      </c>
      <c r="K112" s="7">
        <v>19442</v>
      </c>
      <c r="L112" s="7">
        <v>10348</v>
      </c>
      <c r="M112" s="7">
        <v>9094</v>
      </c>
    </row>
    <row r="113" spans="1:13" ht="12" customHeight="1" x14ac:dyDescent="0.2">
      <c r="A113" s="9" t="s">
        <v>88</v>
      </c>
      <c r="C113" s="7">
        <v>123545</v>
      </c>
      <c r="D113" s="7">
        <v>60163</v>
      </c>
      <c r="E113" s="46">
        <v>63382</v>
      </c>
      <c r="G113" s="7">
        <v>101059</v>
      </c>
      <c r="H113" s="7">
        <v>48050</v>
      </c>
      <c r="I113" s="7">
        <v>53009</v>
      </c>
      <c r="K113" s="7">
        <v>22486</v>
      </c>
      <c r="L113" s="7">
        <v>12113</v>
      </c>
      <c r="M113" s="7">
        <v>10373</v>
      </c>
    </row>
    <row r="114" spans="1:13" ht="12" customHeight="1" x14ac:dyDescent="0.2">
      <c r="A114" s="10" t="s">
        <v>95</v>
      </c>
      <c r="B114" s="11"/>
      <c r="C114" s="11">
        <v>15685</v>
      </c>
      <c r="D114" s="11">
        <v>8174</v>
      </c>
      <c r="E114" s="47">
        <v>7511</v>
      </c>
      <c r="F114" s="11"/>
      <c r="G114" s="11">
        <v>8543</v>
      </c>
      <c r="H114" s="11">
        <v>4352</v>
      </c>
      <c r="I114" s="11">
        <v>4191</v>
      </c>
      <c r="J114" s="11"/>
      <c r="K114" s="11">
        <v>7142</v>
      </c>
      <c r="L114" s="11">
        <v>3822</v>
      </c>
      <c r="M114" s="11">
        <v>3320</v>
      </c>
    </row>
    <row r="115" spans="1:13" ht="5.0999999999999996" customHeight="1" x14ac:dyDescent="0.2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</row>
    <row r="116" spans="1:13" ht="4.95" hidden="1" customHeight="1" x14ac:dyDescent="0.2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</row>
    <row r="117" spans="1:13" s="5" customFormat="1" ht="12" hidden="1" customHeight="1" x14ac:dyDescent="0.25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</row>
    <row r="118" spans="1:13" ht="12" hidden="1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</row>
    <row r="119" spans="1:13" ht="12" hidden="1" customHeight="1" x14ac:dyDescent="0.2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</row>
    <row r="120" spans="1:13" ht="12" hidden="1" customHeight="1" x14ac:dyDescent="0.2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</row>
    <row r="121" spans="1:13" ht="60.6" customHeight="1" x14ac:dyDescent="0.2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</row>
    <row r="122" spans="1:13" ht="12" customHeight="1" x14ac:dyDescent="0.25">
      <c r="A122" s="36" t="s">
        <v>183</v>
      </c>
      <c r="B122" s="35"/>
      <c r="C122" s="35">
        <f>SUM(C123:C132)</f>
        <v>376919</v>
      </c>
      <c r="D122" s="35">
        <f>SUM(D123:D132)</f>
        <v>188429</v>
      </c>
      <c r="E122" s="35">
        <f>SUM(E123:E132)</f>
        <v>188490</v>
      </c>
      <c r="F122" s="35"/>
      <c r="G122" s="35">
        <f>SUM(G123:G132)</f>
        <v>268838</v>
      </c>
      <c r="H122" s="35">
        <f>SUM(H123:H132)</f>
        <v>130448</v>
      </c>
      <c r="I122" s="35">
        <f>SUM(I123:I132)</f>
        <v>138390</v>
      </c>
      <c r="J122" s="35"/>
      <c r="K122" s="35">
        <f>SUM(K123:K132)</f>
        <v>108081</v>
      </c>
      <c r="L122" s="35">
        <f>SUM(L123:L132)</f>
        <v>57981</v>
      </c>
      <c r="M122" s="35">
        <f>SUM(M123:M132)</f>
        <v>50100</v>
      </c>
    </row>
    <row r="123" spans="1:13" ht="12" customHeight="1" x14ac:dyDescent="0.2">
      <c r="A123" s="9" t="s">
        <v>97</v>
      </c>
      <c r="C123" s="7">
        <v>33325</v>
      </c>
      <c r="D123" s="7">
        <v>17147</v>
      </c>
      <c r="E123" s="7">
        <v>16178</v>
      </c>
      <c r="G123" s="7">
        <v>21156</v>
      </c>
      <c r="H123" s="7">
        <v>10630</v>
      </c>
      <c r="I123" s="7">
        <v>10526</v>
      </c>
      <c r="K123" s="7">
        <v>12169</v>
      </c>
      <c r="L123" s="7">
        <v>6517</v>
      </c>
      <c r="M123" s="7">
        <v>5652</v>
      </c>
    </row>
    <row r="124" spans="1:13" ht="12" customHeight="1" x14ac:dyDescent="0.2">
      <c r="A124" s="9" t="s">
        <v>98</v>
      </c>
      <c r="C124" s="7">
        <v>59669</v>
      </c>
      <c r="D124" s="7">
        <v>29049</v>
      </c>
      <c r="E124" s="7">
        <v>30620</v>
      </c>
      <c r="G124" s="7">
        <v>54820</v>
      </c>
      <c r="H124" s="7">
        <v>26342</v>
      </c>
      <c r="I124" s="7">
        <v>28478</v>
      </c>
      <c r="K124" s="7">
        <v>4849</v>
      </c>
      <c r="L124" s="7">
        <v>2707</v>
      </c>
      <c r="M124" s="7">
        <v>2142</v>
      </c>
    </row>
    <row r="125" spans="1:13" ht="12" customHeight="1" x14ac:dyDescent="0.2">
      <c r="A125" s="9" t="s">
        <v>99</v>
      </c>
      <c r="C125" s="7">
        <v>13813</v>
      </c>
      <c r="D125" s="7">
        <v>7055</v>
      </c>
      <c r="E125" s="7">
        <v>6758</v>
      </c>
      <c r="G125" s="7">
        <v>8036</v>
      </c>
      <c r="H125" s="7">
        <v>3964</v>
      </c>
      <c r="I125" s="7">
        <v>4072</v>
      </c>
      <c r="K125" s="7">
        <v>5777</v>
      </c>
      <c r="L125" s="7">
        <v>3091</v>
      </c>
      <c r="M125" s="7">
        <v>2686</v>
      </c>
    </row>
    <row r="126" spans="1:13" ht="12" customHeight="1" x14ac:dyDescent="0.2">
      <c r="A126" s="9" t="s">
        <v>100</v>
      </c>
      <c r="C126" s="7">
        <v>20505</v>
      </c>
      <c r="D126" s="7">
        <v>10519</v>
      </c>
      <c r="E126" s="7">
        <v>9986</v>
      </c>
      <c r="G126" s="7">
        <v>12823</v>
      </c>
      <c r="H126" s="7">
        <v>6349</v>
      </c>
      <c r="I126" s="7">
        <v>6474</v>
      </c>
      <c r="K126" s="7">
        <v>7682</v>
      </c>
      <c r="L126" s="7">
        <v>4170</v>
      </c>
      <c r="M126" s="7">
        <v>3512</v>
      </c>
    </row>
    <row r="127" spans="1:13" ht="12" customHeight="1" x14ac:dyDescent="0.2">
      <c r="A127" s="9" t="s">
        <v>101</v>
      </c>
      <c r="C127" s="7">
        <v>27537</v>
      </c>
      <c r="D127" s="7">
        <v>14086</v>
      </c>
      <c r="E127" s="7">
        <v>13451</v>
      </c>
      <c r="G127" s="7">
        <v>14993</v>
      </c>
      <c r="H127" s="7">
        <v>7434</v>
      </c>
      <c r="I127" s="7">
        <v>7559</v>
      </c>
      <c r="K127" s="7">
        <v>12544</v>
      </c>
      <c r="L127" s="7">
        <v>6652</v>
      </c>
      <c r="M127" s="7">
        <v>5892</v>
      </c>
    </row>
    <row r="128" spans="1:13" ht="12" customHeight="1" x14ac:dyDescent="0.2">
      <c r="A128" s="9" t="s">
        <v>102</v>
      </c>
      <c r="C128" s="7">
        <v>16083</v>
      </c>
      <c r="D128" s="7">
        <v>8353</v>
      </c>
      <c r="E128" s="7">
        <v>7730</v>
      </c>
      <c r="G128" s="7">
        <v>8315</v>
      </c>
      <c r="H128" s="7">
        <v>4130</v>
      </c>
      <c r="I128" s="7">
        <v>4185</v>
      </c>
      <c r="K128" s="7">
        <v>7768</v>
      </c>
      <c r="L128" s="7">
        <v>4223</v>
      </c>
      <c r="M128" s="7">
        <v>3545</v>
      </c>
    </row>
    <row r="129" spans="1:13" ht="12" customHeight="1" x14ac:dyDescent="0.2">
      <c r="A129" s="9" t="s">
        <v>103</v>
      </c>
      <c r="C129" s="7">
        <v>22037</v>
      </c>
      <c r="D129" s="7">
        <v>11155</v>
      </c>
      <c r="E129" s="7">
        <v>10882</v>
      </c>
      <c r="G129" s="7">
        <v>11076</v>
      </c>
      <c r="H129" s="7">
        <v>5361</v>
      </c>
      <c r="I129" s="7">
        <v>5715</v>
      </c>
      <c r="K129" s="7">
        <v>10961</v>
      </c>
      <c r="L129" s="7">
        <v>5794</v>
      </c>
      <c r="M129" s="7">
        <v>5167</v>
      </c>
    </row>
    <row r="130" spans="1:13" ht="12" customHeight="1" x14ac:dyDescent="0.2">
      <c r="A130" s="9" t="s">
        <v>96</v>
      </c>
      <c r="C130" s="7">
        <v>132450</v>
      </c>
      <c r="D130" s="7">
        <v>64363</v>
      </c>
      <c r="E130" s="7">
        <v>68087</v>
      </c>
      <c r="G130" s="7">
        <v>108172</v>
      </c>
      <c r="H130" s="7">
        <v>51405</v>
      </c>
      <c r="I130" s="7">
        <v>56767</v>
      </c>
      <c r="K130" s="7">
        <v>24278</v>
      </c>
      <c r="L130" s="7">
        <v>12958</v>
      </c>
      <c r="M130" s="7">
        <v>11320</v>
      </c>
    </row>
    <row r="131" spans="1:13" ht="12" customHeight="1" x14ac:dyDescent="0.2">
      <c r="A131" s="9" t="s">
        <v>104</v>
      </c>
      <c r="C131" s="7">
        <v>22635</v>
      </c>
      <c r="D131" s="7">
        <v>11731</v>
      </c>
      <c r="E131" s="7">
        <v>10904</v>
      </c>
      <c r="G131" s="7">
        <v>13709</v>
      </c>
      <c r="H131" s="7">
        <v>6929</v>
      </c>
      <c r="I131" s="7">
        <v>6780</v>
      </c>
      <c r="K131" s="7">
        <v>8926</v>
      </c>
      <c r="L131" s="7">
        <v>4802</v>
      </c>
      <c r="M131" s="7">
        <v>4124</v>
      </c>
    </row>
    <row r="132" spans="1:13" ht="12" customHeight="1" x14ac:dyDescent="0.2">
      <c r="A132" s="10" t="s">
        <v>105</v>
      </c>
      <c r="B132" s="11"/>
      <c r="C132" s="11">
        <v>28865</v>
      </c>
      <c r="D132" s="11">
        <v>14971</v>
      </c>
      <c r="E132" s="11">
        <v>13894</v>
      </c>
      <c r="F132" s="11"/>
      <c r="G132" s="11">
        <v>15738</v>
      </c>
      <c r="H132" s="11">
        <v>7904</v>
      </c>
      <c r="I132" s="11">
        <v>7834</v>
      </c>
      <c r="J132" s="11"/>
      <c r="K132" s="11">
        <v>13127</v>
      </c>
      <c r="L132" s="11">
        <v>7067</v>
      </c>
      <c r="M132" s="11">
        <v>6060</v>
      </c>
    </row>
    <row r="133" spans="1:13" s="5" customFormat="1" ht="12" customHeight="1" x14ac:dyDescent="0.25">
      <c r="A133" s="38" t="s">
        <v>184</v>
      </c>
      <c r="B133" s="33"/>
      <c r="C133" s="33">
        <f>SUM(C134:C146)</f>
        <v>653203</v>
      </c>
      <c r="D133" s="33">
        <f>SUM(D134:D146)</f>
        <v>322711</v>
      </c>
      <c r="E133" s="33">
        <f>SUM(E134:E146)</f>
        <v>330492</v>
      </c>
      <c r="F133" s="33"/>
      <c r="G133" s="33">
        <f>SUM(G134:G146)</f>
        <v>498298</v>
      </c>
      <c r="H133" s="33">
        <f>SUM(H134:H146)</f>
        <v>238031</v>
      </c>
      <c r="I133" s="33">
        <f>SUM(I134:I146)</f>
        <v>260267</v>
      </c>
      <c r="J133" s="33"/>
      <c r="K133" s="33">
        <f>SUM(K134:K146)</f>
        <v>154905</v>
      </c>
      <c r="L133" s="33">
        <f>SUM(L134:L146)</f>
        <v>84680</v>
      </c>
      <c r="M133" s="33">
        <f>SUM(M134:M146)</f>
        <v>70225</v>
      </c>
    </row>
    <row r="134" spans="1:13" ht="12" customHeight="1" x14ac:dyDescent="0.2">
      <c r="A134" s="9" t="s">
        <v>107</v>
      </c>
      <c r="C134" s="7">
        <v>20474</v>
      </c>
      <c r="D134" s="7">
        <v>10393</v>
      </c>
      <c r="E134" s="7">
        <v>10081</v>
      </c>
      <c r="G134" s="7">
        <v>14668</v>
      </c>
      <c r="H134" s="7">
        <v>7163</v>
      </c>
      <c r="I134" s="7">
        <v>7505</v>
      </c>
      <c r="K134" s="7">
        <v>5806</v>
      </c>
      <c r="L134" s="7">
        <v>3230</v>
      </c>
      <c r="M134" s="7">
        <v>2576</v>
      </c>
    </row>
    <row r="135" spans="1:13" ht="12" customHeight="1" x14ac:dyDescent="0.2">
      <c r="A135" s="9" t="s">
        <v>108</v>
      </c>
      <c r="C135" s="7">
        <v>26448</v>
      </c>
      <c r="D135" s="7">
        <v>13394</v>
      </c>
      <c r="E135" s="7">
        <v>13054</v>
      </c>
      <c r="G135" s="7">
        <v>18664</v>
      </c>
      <c r="H135" s="7">
        <v>9222</v>
      </c>
      <c r="I135" s="7">
        <v>9442</v>
      </c>
      <c r="K135" s="7">
        <v>7784</v>
      </c>
      <c r="L135" s="7">
        <v>4172</v>
      </c>
      <c r="M135" s="7">
        <v>3612</v>
      </c>
    </row>
    <row r="136" spans="1:13" ht="12" customHeight="1" x14ac:dyDescent="0.2">
      <c r="A136" s="9" t="s">
        <v>109</v>
      </c>
      <c r="C136" s="7">
        <v>16695</v>
      </c>
      <c r="D136" s="7">
        <v>8603</v>
      </c>
      <c r="E136" s="7">
        <v>8092</v>
      </c>
      <c r="G136" s="7">
        <v>9088</v>
      </c>
      <c r="H136" s="7">
        <v>4495</v>
      </c>
      <c r="I136" s="7">
        <v>4593</v>
      </c>
      <c r="K136" s="7">
        <v>7607</v>
      </c>
      <c r="L136" s="7">
        <v>4108</v>
      </c>
      <c r="M136" s="7">
        <v>3499</v>
      </c>
    </row>
    <row r="137" spans="1:13" ht="12" customHeight="1" x14ac:dyDescent="0.2">
      <c r="A137" s="9" t="s">
        <v>110</v>
      </c>
      <c r="C137" s="7">
        <v>32497</v>
      </c>
      <c r="D137" s="7">
        <v>16489</v>
      </c>
      <c r="E137" s="7">
        <v>16008</v>
      </c>
      <c r="G137" s="7">
        <v>21510</v>
      </c>
      <c r="H137" s="7">
        <v>10588</v>
      </c>
      <c r="I137" s="7">
        <v>10922</v>
      </c>
      <c r="K137" s="7">
        <v>10987</v>
      </c>
      <c r="L137" s="7">
        <v>5901</v>
      </c>
      <c r="M137" s="7">
        <v>5086</v>
      </c>
    </row>
    <row r="138" spans="1:13" ht="12" customHeight="1" x14ac:dyDescent="0.2">
      <c r="A138" s="9" t="s">
        <v>111</v>
      </c>
      <c r="C138" s="7">
        <v>51779</v>
      </c>
      <c r="D138" s="7">
        <v>25708</v>
      </c>
      <c r="E138" s="7">
        <v>26071</v>
      </c>
      <c r="G138" s="7">
        <v>38902</v>
      </c>
      <c r="H138" s="7">
        <v>18942</v>
      </c>
      <c r="I138" s="7">
        <v>19960</v>
      </c>
      <c r="K138" s="7">
        <v>12877</v>
      </c>
      <c r="L138" s="7">
        <v>6766</v>
      </c>
      <c r="M138" s="7">
        <v>6111</v>
      </c>
    </row>
    <row r="139" spans="1:13" ht="12" customHeight="1" x14ac:dyDescent="0.2">
      <c r="A139" s="9" t="s">
        <v>112</v>
      </c>
      <c r="C139" s="7">
        <v>32426</v>
      </c>
      <c r="D139" s="7">
        <v>16500</v>
      </c>
      <c r="E139" s="7">
        <v>15926</v>
      </c>
      <c r="G139" s="7">
        <v>23098</v>
      </c>
      <c r="H139" s="7">
        <v>11291</v>
      </c>
      <c r="I139" s="7">
        <v>11807</v>
      </c>
      <c r="K139" s="7">
        <v>9328</v>
      </c>
      <c r="L139" s="7">
        <v>5209</v>
      </c>
      <c r="M139" s="7">
        <v>4119</v>
      </c>
    </row>
    <row r="140" spans="1:13" ht="12" customHeight="1" x14ac:dyDescent="0.2">
      <c r="A140" s="9" t="s">
        <v>113</v>
      </c>
      <c r="C140" s="7">
        <v>26646</v>
      </c>
      <c r="D140" s="7">
        <v>13736</v>
      </c>
      <c r="E140" s="7">
        <v>12910</v>
      </c>
      <c r="G140" s="7">
        <v>16211</v>
      </c>
      <c r="H140" s="7">
        <v>8060</v>
      </c>
      <c r="I140" s="7">
        <v>8151</v>
      </c>
      <c r="K140" s="7">
        <v>10435</v>
      </c>
      <c r="L140" s="7">
        <v>5676</v>
      </c>
      <c r="M140" s="7">
        <v>4759</v>
      </c>
    </row>
    <row r="141" spans="1:13" ht="12" customHeight="1" x14ac:dyDescent="0.2">
      <c r="A141" s="9" t="s">
        <v>106</v>
      </c>
      <c r="C141" s="7">
        <v>276134</v>
      </c>
      <c r="D141" s="7">
        <v>131168</v>
      </c>
      <c r="E141" s="7">
        <v>144966</v>
      </c>
      <c r="G141" s="7">
        <v>256708</v>
      </c>
      <c r="H141" s="7">
        <v>120048</v>
      </c>
      <c r="I141" s="7">
        <v>136660</v>
      </c>
      <c r="K141" s="7">
        <v>19426</v>
      </c>
      <c r="L141" s="7">
        <v>11120</v>
      </c>
      <c r="M141" s="7">
        <v>8306</v>
      </c>
    </row>
    <row r="142" spans="1:13" ht="12" customHeight="1" x14ac:dyDescent="0.2">
      <c r="A142" s="9" t="s">
        <v>114</v>
      </c>
      <c r="C142" s="7">
        <v>58861</v>
      </c>
      <c r="D142" s="7">
        <v>29168</v>
      </c>
      <c r="E142" s="7">
        <v>29693</v>
      </c>
      <c r="G142" s="7">
        <v>46455</v>
      </c>
      <c r="H142" s="7">
        <v>22352</v>
      </c>
      <c r="I142" s="7">
        <v>24103</v>
      </c>
      <c r="K142" s="7">
        <v>12406</v>
      </c>
      <c r="L142" s="7">
        <v>6816</v>
      </c>
      <c r="M142" s="7">
        <v>5590</v>
      </c>
    </row>
    <row r="143" spans="1:13" ht="12" customHeight="1" x14ac:dyDescent="0.2">
      <c r="A143" s="9" t="s">
        <v>115</v>
      </c>
      <c r="C143" s="7">
        <v>43785</v>
      </c>
      <c r="D143" s="7">
        <v>22274</v>
      </c>
      <c r="E143" s="7">
        <v>21511</v>
      </c>
      <c r="G143" s="7">
        <v>26875</v>
      </c>
      <c r="H143" s="7">
        <v>13037</v>
      </c>
      <c r="I143" s="7">
        <v>13838</v>
      </c>
      <c r="K143" s="7">
        <v>16910</v>
      </c>
      <c r="L143" s="7">
        <v>9237</v>
      </c>
      <c r="M143" s="7">
        <v>7673</v>
      </c>
    </row>
    <row r="144" spans="1:13" ht="12" customHeight="1" x14ac:dyDescent="0.2">
      <c r="A144" s="9" t="s">
        <v>116</v>
      </c>
      <c r="C144" s="7">
        <v>17997</v>
      </c>
      <c r="D144" s="7">
        <v>9556</v>
      </c>
      <c r="E144" s="7">
        <v>8441</v>
      </c>
      <c r="G144" s="7">
        <v>3176</v>
      </c>
      <c r="H144" s="7">
        <v>1542</v>
      </c>
      <c r="I144" s="7">
        <v>1634</v>
      </c>
      <c r="K144" s="7">
        <v>14821</v>
      </c>
      <c r="L144" s="7">
        <v>8014</v>
      </c>
      <c r="M144" s="7">
        <v>6807</v>
      </c>
    </row>
    <row r="145" spans="1:13" ht="12" customHeight="1" x14ac:dyDescent="0.2">
      <c r="A145" s="9" t="s">
        <v>117</v>
      </c>
      <c r="C145" s="7">
        <v>13929</v>
      </c>
      <c r="D145" s="7">
        <v>7372</v>
      </c>
      <c r="E145" s="7">
        <v>6557</v>
      </c>
      <c r="G145" s="7">
        <v>3624</v>
      </c>
      <c r="H145" s="7">
        <v>1777</v>
      </c>
      <c r="I145" s="7">
        <v>1847</v>
      </c>
      <c r="K145" s="7">
        <v>10305</v>
      </c>
      <c r="L145" s="7">
        <v>5595</v>
      </c>
      <c r="M145" s="7">
        <v>4710</v>
      </c>
    </row>
    <row r="146" spans="1:13" ht="12" customHeight="1" x14ac:dyDescent="0.2">
      <c r="A146" s="9" t="s">
        <v>118</v>
      </c>
      <c r="C146" s="7">
        <v>35532</v>
      </c>
      <c r="D146" s="7">
        <v>18350</v>
      </c>
      <c r="E146" s="7">
        <v>17182</v>
      </c>
      <c r="G146" s="7">
        <v>19319</v>
      </c>
      <c r="H146" s="7">
        <v>9514</v>
      </c>
      <c r="I146" s="7">
        <v>9805</v>
      </c>
      <c r="K146" s="7">
        <v>16213</v>
      </c>
      <c r="L146" s="7">
        <v>8836</v>
      </c>
      <c r="M146" s="7">
        <v>7377</v>
      </c>
    </row>
    <row r="147" spans="1:13" ht="12" customHeight="1" x14ac:dyDescent="0.25">
      <c r="A147" s="36" t="s">
        <v>185</v>
      </c>
      <c r="B147" s="35"/>
      <c r="C147" s="35">
        <f>SUM(C148:C155)</f>
        <v>475343</v>
      </c>
      <c r="D147" s="35">
        <f>SUM(D148:D155)</f>
        <v>239097</v>
      </c>
      <c r="E147" s="35">
        <f>SUM(E148:E155)</f>
        <v>236246</v>
      </c>
      <c r="F147" s="35"/>
      <c r="G147" s="35">
        <f>SUM(G148:G155)</f>
        <v>313105</v>
      </c>
      <c r="H147" s="35">
        <f>SUM(H148:H155)</f>
        <v>152456</v>
      </c>
      <c r="I147" s="35">
        <f>SUM(I148:I155)</f>
        <v>160649</v>
      </c>
      <c r="J147" s="35"/>
      <c r="K147" s="35">
        <f>SUM(K148:K155)</f>
        <v>162238</v>
      </c>
      <c r="L147" s="35">
        <f>SUM(L148:L155)</f>
        <v>86641</v>
      </c>
      <c r="M147" s="35">
        <f>SUM(M148:M155)</f>
        <v>75597</v>
      </c>
    </row>
    <row r="148" spans="1:13" ht="12" customHeight="1" x14ac:dyDescent="0.2">
      <c r="A148" s="9" t="s">
        <v>120</v>
      </c>
      <c r="C148" s="7">
        <v>25794</v>
      </c>
      <c r="D148" s="7">
        <v>13487</v>
      </c>
      <c r="E148" s="7">
        <v>12307</v>
      </c>
      <c r="G148" s="7">
        <v>13490</v>
      </c>
      <c r="H148" s="7">
        <v>6766</v>
      </c>
      <c r="I148" s="7">
        <v>6724</v>
      </c>
      <c r="K148" s="7">
        <v>12304</v>
      </c>
      <c r="L148" s="7">
        <v>6721</v>
      </c>
      <c r="M148" s="7">
        <v>5583</v>
      </c>
    </row>
    <row r="149" spans="1:13" ht="12" customHeight="1" x14ac:dyDescent="0.2">
      <c r="A149" s="9" t="s">
        <v>121</v>
      </c>
      <c r="C149" s="7">
        <v>79154</v>
      </c>
      <c r="D149" s="7">
        <v>39665</v>
      </c>
      <c r="E149" s="7">
        <v>39489</v>
      </c>
      <c r="G149" s="7">
        <v>49650</v>
      </c>
      <c r="H149" s="7">
        <v>24070</v>
      </c>
      <c r="I149" s="7">
        <v>25580</v>
      </c>
      <c r="K149" s="7">
        <v>29504</v>
      </c>
      <c r="L149" s="7">
        <v>15595</v>
      </c>
      <c r="M149" s="7">
        <v>13909</v>
      </c>
    </row>
    <row r="150" spans="1:13" s="5" customFormat="1" ht="12" customHeight="1" x14ac:dyDescent="0.25">
      <c r="A150" s="9" t="s">
        <v>122</v>
      </c>
      <c r="B150" s="7"/>
      <c r="C150" s="7">
        <v>43245</v>
      </c>
      <c r="D150" s="7">
        <v>22027</v>
      </c>
      <c r="E150" s="7">
        <v>21218</v>
      </c>
      <c r="F150" s="7"/>
      <c r="G150" s="7">
        <v>13641</v>
      </c>
      <c r="H150" s="7">
        <v>6508</v>
      </c>
      <c r="I150" s="7">
        <v>7133</v>
      </c>
      <c r="J150" s="7"/>
      <c r="K150" s="7">
        <v>29604</v>
      </c>
      <c r="L150" s="7">
        <v>15519</v>
      </c>
      <c r="M150" s="7">
        <v>14085</v>
      </c>
    </row>
    <row r="151" spans="1:13" ht="12" customHeight="1" x14ac:dyDescent="0.2">
      <c r="A151" s="9" t="s">
        <v>123</v>
      </c>
      <c r="C151" s="7">
        <v>37933</v>
      </c>
      <c r="D151" s="7">
        <v>19739</v>
      </c>
      <c r="E151" s="7">
        <v>18194</v>
      </c>
      <c r="G151" s="7">
        <v>13050</v>
      </c>
      <c r="H151" s="7">
        <v>6639</v>
      </c>
      <c r="I151" s="7">
        <v>6411</v>
      </c>
      <c r="K151" s="7">
        <v>24883</v>
      </c>
      <c r="L151" s="7">
        <v>13100</v>
      </c>
      <c r="M151" s="7">
        <v>11783</v>
      </c>
    </row>
    <row r="152" spans="1:13" ht="12" customHeight="1" x14ac:dyDescent="0.2">
      <c r="A152" s="9" t="s">
        <v>119</v>
      </c>
      <c r="C152" s="7">
        <v>190223</v>
      </c>
      <c r="D152" s="7">
        <v>93341</v>
      </c>
      <c r="E152" s="7">
        <v>96882</v>
      </c>
      <c r="G152" s="7">
        <v>160470</v>
      </c>
      <c r="H152" s="7">
        <v>77350</v>
      </c>
      <c r="I152" s="7">
        <v>83120</v>
      </c>
      <c r="K152" s="7">
        <v>29753</v>
      </c>
      <c r="L152" s="7">
        <v>15991</v>
      </c>
      <c r="M152" s="7">
        <v>13762</v>
      </c>
    </row>
    <row r="153" spans="1:13" ht="12" customHeight="1" x14ac:dyDescent="0.2">
      <c r="A153" s="9" t="s">
        <v>124</v>
      </c>
      <c r="C153" s="7">
        <v>37392</v>
      </c>
      <c r="D153" s="7">
        <v>19624</v>
      </c>
      <c r="E153" s="7">
        <v>17768</v>
      </c>
      <c r="G153" s="7">
        <v>18688</v>
      </c>
      <c r="H153" s="7">
        <v>9380</v>
      </c>
      <c r="I153" s="7">
        <v>9308</v>
      </c>
      <c r="K153" s="7">
        <v>18704</v>
      </c>
      <c r="L153" s="7">
        <v>10244</v>
      </c>
      <c r="M153" s="7">
        <v>8460</v>
      </c>
    </row>
    <row r="154" spans="1:13" ht="12" customHeight="1" x14ac:dyDescent="0.2">
      <c r="A154" s="9" t="s">
        <v>125</v>
      </c>
      <c r="C154" s="7">
        <v>28709</v>
      </c>
      <c r="D154" s="7">
        <v>14541</v>
      </c>
      <c r="E154" s="7">
        <v>14168</v>
      </c>
      <c r="G154" s="7">
        <v>20211</v>
      </c>
      <c r="H154" s="7">
        <v>9994</v>
      </c>
      <c r="I154" s="7">
        <v>10217</v>
      </c>
      <c r="K154" s="7">
        <v>8498</v>
      </c>
      <c r="L154" s="7">
        <v>4547</v>
      </c>
      <c r="M154" s="7">
        <v>3951</v>
      </c>
    </row>
    <row r="155" spans="1:13" ht="12" customHeight="1" x14ac:dyDescent="0.2">
      <c r="A155" s="9" t="s">
        <v>173</v>
      </c>
      <c r="C155" s="7">
        <v>32893</v>
      </c>
      <c r="D155" s="7">
        <v>16673</v>
      </c>
      <c r="E155" s="7">
        <v>16220</v>
      </c>
      <c r="G155" s="7">
        <v>23905</v>
      </c>
      <c r="H155" s="7">
        <v>11749</v>
      </c>
      <c r="I155" s="7">
        <v>12156</v>
      </c>
      <c r="K155" s="7">
        <v>8988</v>
      </c>
      <c r="L155" s="7">
        <v>4924</v>
      </c>
      <c r="M155" s="7">
        <v>4064</v>
      </c>
    </row>
    <row r="156" spans="1:13" ht="12" customHeight="1" x14ac:dyDescent="0.25">
      <c r="A156" s="36" t="s">
        <v>186</v>
      </c>
      <c r="B156" s="35"/>
      <c r="C156" s="35">
        <f>SUM(C157:C171)</f>
        <v>911674</v>
      </c>
      <c r="D156" s="35">
        <f>SUM(D157:D170)</f>
        <v>454822</v>
      </c>
      <c r="E156" s="35">
        <f>SUM(E157:E170)</f>
        <v>456852</v>
      </c>
      <c r="F156" s="35"/>
      <c r="G156" s="35">
        <f>SUM(G157:G170)</f>
        <v>601958</v>
      </c>
      <c r="H156" s="35">
        <f>SUM(H157:H170)</f>
        <v>291360</v>
      </c>
      <c r="I156" s="35">
        <f>SUM(I157:I170)</f>
        <v>310598</v>
      </c>
      <c r="J156" s="35"/>
      <c r="K156" s="35">
        <f>SUM(K157:K170)</f>
        <v>309716</v>
      </c>
      <c r="L156" s="35">
        <f>SUM(L157:L170)</f>
        <v>163462</v>
      </c>
      <c r="M156" s="35">
        <f>SUM(M157:XFD170)</f>
        <v>146254</v>
      </c>
    </row>
    <row r="157" spans="1:13" ht="12" customHeight="1" x14ac:dyDescent="0.2">
      <c r="A157" s="9" t="s">
        <v>127</v>
      </c>
      <c r="C157" s="7">
        <v>62818</v>
      </c>
      <c r="D157" s="7">
        <v>31606</v>
      </c>
      <c r="E157" s="7">
        <v>31212</v>
      </c>
      <c r="G157" s="7">
        <v>32502</v>
      </c>
      <c r="H157" s="7">
        <v>15675</v>
      </c>
      <c r="I157" s="7">
        <v>16827</v>
      </c>
      <c r="K157" s="7">
        <v>30316</v>
      </c>
      <c r="L157" s="7">
        <v>15931</v>
      </c>
      <c r="M157" s="7">
        <v>14385</v>
      </c>
    </row>
    <row r="158" spans="1:13" ht="12" customHeight="1" x14ac:dyDescent="0.2">
      <c r="A158" s="9" t="s">
        <v>191</v>
      </c>
      <c r="C158" s="7">
        <v>50886</v>
      </c>
      <c r="D158" s="7">
        <v>25925</v>
      </c>
      <c r="E158" s="7">
        <v>24961</v>
      </c>
      <c r="G158" s="7">
        <v>20773</v>
      </c>
      <c r="H158" s="7">
        <v>10266</v>
      </c>
      <c r="I158" s="7">
        <v>10507</v>
      </c>
      <c r="K158" s="7">
        <v>30113</v>
      </c>
      <c r="L158" s="7">
        <v>15659</v>
      </c>
      <c r="M158" s="7">
        <v>14454</v>
      </c>
    </row>
    <row r="159" spans="1:13" ht="12" customHeight="1" x14ac:dyDescent="0.2">
      <c r="A159" s="9" t="s">
        <v>128</v>
      </c>
      <c r="C159" s="7">
        <v>69412</v>
      </c>
      <c r="D159" s="7">
        <v>35003</v>
      </c>
      <c r="E159" s="7">
        <v>34409</v>
      </c>
      <c r="G159" s="7">
        <v>40119</v>
      </c>
      <c r="H159" s="7">
        <v>19591</v>
      </c>
      <c r="I159" s="7">
        <v>20528</v>
      </c>
      <c r="K159" s="7">
        <v>29293</v>
      </c>
      <c r="L159" s="7">
        <v>15412</v>
      </c>
      <c r="M159" s="7">
        <v>13881</v>
      </c>
    </row>
    <row r="160" spans="1:13" s="5" customFormat="1" ht="12" customHeight="1" x14ac:dyDescent="0.25">
      <c r="A160" s="9" t="s">
        <v>129</v>
      </c>
      <c r="B160" s="7"/>
      <c r="C160" s="7">
        <v>12008</v>
      </c>
      <c r="D160" s="7">
        <v>5986</v>
      </c>
      <c r="E160" s="7">
        <v>6022</v>
      </c>
      <c r="F160" s="7"/>
      <c r="G160" s="7">
        <v>10301</v>
      </c>
      <c r="H160" s="7">
        <v>5038</v>
      </c>
      <c r="I160" s="7">
        <v>5263</v>
      </c>
      <c r="J160" s="7"/>
      <c r="K160" s="7">
        <v>1707</v>
      </c>
      <c r="L160" s="7">
        <v>948</v>
      </c>
      <c r="M160" s="7">
        <v>759</v>
      </c>
    </row>
    <row r="161" spans="1:13" ht="12" customHeight="1" x14ac:dyDescent="0.2">
      <c r="A161" s="9" t="s">
        <v>130</v>
      </c>
      <c r="C161" s="7">
        <v>45559</v>
      </c>
      <c r="D161" s="7">
        <v>23302</v>
      </c>
      <c r="E161" s="7">
        <v>22257</v>
      </c>
      <c r="G161" s="7">
        <v>16112</v>
      </c>
      <c r="H161" s="7">
        <v>7963</v>
      </c>
      <c r="I161" s="7">
        <v>8149</v>
      </c>
      <c r="K161" s="7">
        <v>29447</v>
      </c>
      <c r="L161" s="7">
        <v>15339</v>
      </c>
      <c r="M161" s="7">
        <v>14108</v>
      </c>
    </row>
    <row r="162" spans="1:13" ht="12" customHeight="1" x14ac:dyDescent="0.2">
      <c r="A162" s="9" t="s">
        <v>126</v>
      </c>
      <c r="C162" s="7">
        <v>307405</v>
      </c>
      <c r="D162" s="7">
        <v>147958</v>
      </c>
      <c r="E162" s="7">
        <v>159447</v>
      </c>
      <c r="G162" s="7">
        <v>265277</v>
      </c>
      <c r="H162" s="7">
        <v>125883</v>
      </c>
      <c r="I162" s="7">
        <v>139394</v>
      </c>
      <c r="K162" s="7">
        <v>42128</v>
      </c>
      <c r="L162" s="7">
        <v>22075</v>
      </c>
      <c r="M162" s="7">
        <v>20053</v>
      </c>
    </row>
    <row r="163" spans="1:13" ht="12" customHeight="1" x14ac:dyDescent="0.2">
      <c r="A163" s="9" t="s">
        <v>131</v>
      </c>
      <c r="C163" s="7">
        <v>49761</v>
      </c>
      <c r="D163" s="7">
        <v>25682</v>
      </c>
      <c r="E163" s="7">
        <v>24079</v>
      </c>
      <c r="G163" s="7">
        <v>15684</v>
      </c>
      <c r="H163" s="7">
        <v>7754</v>
      </c>
      <c r="I163" s="7">
        <v>7930</v>
      </c>
      <c r="K163" s="7">
        <v>34077</v>
      </c>
      <c r="L163" s="7">
        <v>17928</v>
      </c>
      <c r="M163" s="7">
        <v>16149</v>
      </c>
    </row>
    <row r="164" spans="1:13" ht="12" customHeight="1" x14ac:dyDescent="0.2">
      <c r="A164" s="9" t="s">
        <v>132</v>
      </c>
      <c r="C164" s="7">
        <v>36703</v>
      </c>
      <c r="D164" s="7">
        <v>19030</v>
      </c>
      <c r="E164" s="7">
        <v>17673</v>
      </c>
      <c r="G164" s="7">
        <v>21223</v>
      </c>
      <c r="H164" s="7">
        <v>10704</v>
      </c>
      <c r="I164" s="7">
        <v>10519</v>
      </c>
      <c r="K164" s="7">
        <v>15480</v>
      </c>
      <c r="L164" s="7">
        <v>8326</v>
      </c>
      <c r="M164" s="7">
        <v>7154</v>
      </c>
    </row>
    <row r="165" spans="1:13" ht="12" customHeight="1" x14ac:dyDescent="0.2">
      <c r="A165" s="9" t="s">
        <v>133</v>
      </c>
      <c r="C165" s="7">
        <v>34640</v>
      </c>
      <c r="D165" s="7">
        <v>17496</v>
      </c>
      <c r="E165" s="7">
        <v>17144</v>
      </c>
      <c r="G165" s="7">
        <v>21298</v>
      </c>
      <c r="H165" s="7">
        <v>10340</v>
      </c>
      <c r="I165" s="7">
        <v>10958</v>
      </c>
      <c r="K165" s="7">
        <v>13342</v>
      </c>
      <c r="L165" s="7">
        <v>7156</v>
      </c>
      <c r="M165" s="7">
        <v>6186</v>
      </c>
    </row>
    <row r="166" spans="1:13" ht="12" customHeight="1" x14ac:dyDescent="0.2">
      <c r="A166" s="9" t="s">
        <v>134</v>
      </c>
      <c r="C166" s="7">
        <v>28352</v>
      </c>
      <c r="D166" s="7">
        <v>14699</v>
      </c>
      <c r="E166" s="7">
        <v>13653</v>
      </c>
      <c r="G166" s="7">
        <v>19348</v>
      </c>
      <c r="H166" s="7">
        <v>9740</v>
      </c>
      <c r="I166" s="7">
        <v>9608</v>
      </c>
      <c r="K166" s="7">
        <v>9004</v>
      </c>
      <c r="L166" s="7">
        <v>4959</v>
      </c>
      <c r="M166" s="7">
        <v>4045</v>
      </c>
    </row>
    <row r="167" spans="1:13" ht="12" customHeight="1" x14ac:dyDescent="0.2">
      <c r="A167" s="9" t="s">
        <v>135</v>
      </c>
      <c r="C167" s="7">
        <v>84017</v>
      </c>
      <c r="D167" s="7">
        <v>42491</v>
      </c>
      <c r="E167" s="7">
        <v>41526</v>
      </c>
      <c r="G167" s="7">
        <v>52377</v>
      </c>
      <c r="H167" s="7">
        <v>25680</v>
      </c>
      <c r="I167" s="7">
        <v>26697</v>
      </c>
      <c r="K167" s="7">
        <v>31640</v>
      </c>
      <c r="L167" s="7">
        <v>16811</v>
      </c>
      <c r="M167" s="7">
        <v>14829</v>
      </c>
    </row>
    <row r="168" spans="1:13" ht="12" customHeight="1" x14ac:dyDescent="0.2">
      <c r="A168" s="9" t="s">
        <v>136</v>
      </c>
      <c r="C168" s="7">
        <v>20858</v>
      </c>
      <c r="D168" s="7">
        <v>10766</v>
      </c>
      <c r="E168" s="7">
        <v>10092</v>
      </c>
      <c r="G168" s="7">
        <v>9514</v>
      </c>
      <c r="H168" s="7">
        <v>4698</v>
      </c>
      <c r="I168" s="7">
        <v>4816</v>
      </c>
      <c r="K168" s="7">
        <v>11344</v>
      </c>
      <c r="L168" s="7">
        <v>6068</v>
      </c>
      <c r="M168" s="7">
        <v>5276</v>
      </c>
    </row>
    <row r="169" spans="1:13" ht="12" customHeight="1" x14ac:dyDescent="0.2">
      <c r="A169" s="9" t="s">
        <v>137</v>
      </c>
      <c r="C169" s="7">
        <v>41989</v>
      </c>
      <c r="D169" s="7">
        <v>21611</v>
      </c>
      <c r="E169" s="7">
        <v>20378</v>
      </c>
      <c r="G169" s="7">
        <v>20528</v>
      </c>
      <c r="H169" s="7">
        <v>10132</v>
      </c>
      <c r="I169" s="7">
        <v>10396</v>
      </c>
      <c r="K169" s="7">
        <v>21461</v>
      </c>
      <c r="L169" s="7">
        <v>11479</v>
      </c>
      <c r="M169" s="7">
        <v>9982</v>
      </c>
    </row>
    <row r="170" spans="1:13" ht="12" customHeight="1" x14ac:dyDescent="0.2">
      <c r="A170" s="9" t="s">
        <v>138</v>
      </c>
      <c r="C170" s="7">
        <v>67266</v>
      </c>
      <c r="D170" s="7">
        <v>33267</v>
      </c>
      <c r="E170" s="7">
        <v>33999</v>
      </c>
      <c r="G170" s="7">
        <v>56902</v>
      </c>
      <c r="H170" s="7">
        <v>27896</v>
      </c>
      <c r="I170" s="7">
        <v>29006</v>
      </c>
      <c r="K170" s="7">
        <v>10364</v>
      </c>
      <c r="L170" s="7">
        <v>5371</v>
      </c>
      <c r="M170" s="7">
        <v>4993</v>
      </c>
    </row>
    <row r="171" spans="1:13" ht="4.95" customHeight="1" x14ac:dyDescent="0.2">
      <c r="A171" s="29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</row>
    <row r="172" spans="1:13" ht="4.95" hidden="1" customHeight="1" x14ac:dyDescent="0.2">
      <c r="A172" s="9"/>
    </row>
    <row r="173" spans="1:13" ht="4.95" hidden="1" customHeight="1" x14ac:dyDescent="0.2">
      <c r="A173" s="9"/>
    </row>
    <row r="174" spans="1:13" ht="4.95" hidden="1" customHeight="1" x14ac:dyDescent="0.2">
      <c r="A174" s="9"/>
    </row>
    <row r="175" spans="1:13" ht="4.95" customHeight="1" x14ac:dyDescent="0.2">
      <c r="A175" s="9"/>
    </row>
    <row r="176" spans="1:13" ht="13.8" customHeight="1" x14ac:dyDescent="0.2">
      <c r="A176" s="9"/>
    </row>
    <row r="177" spans="1:13" ht="4.95" customHeight="1" x14ac:dyDescent="0.2">
      <c r="A177" s="9"/>
    </row>
    <row r="178" spans="1:13" s="5" customFormat="1" ht="12" customHeight="1" x14ac:dyDescent="0.25">
      <c r="A178" s="36" t="s">
        <v>187</v>
      </c>
      <c r="B178" s="35"/>
      <c r="C178" s="35">
        <f>SUM(C179:C191)</f>
        <v>749289</v>
      </c>
      <c r="D178" s="35">
        <f>SUM(D179:D191)</f>
        <v>376251</v>
      </c>
      <c r="E178" s="35">
        <f>SUM(E179:E191)</f>
        <v>373038</v>
      </c>
      <c r="F178" s="35">
        <f>SUM(F179:F191)</f>
        <v>0</v>
      </c>
      <c r="G178" s="35">
        <f t="shared" ref="G178:I178" si="7">SUM(G179:G191)</f>
        <v>442801</v>
      </c>
      <c r="H178" s="35">
        <f t="shared" si="7"/>
        <v>213584</v>
      </c>
      <c r="I178" s="35">
        <f t="shared" si="7"/>
        <v>229217</v>
      </c>
      <c r="J178" s="35"/>
      <c r="K178" s="35">
        <f t="shared" ref="K178" si="8">SUM(K179:K191)</f>
        <v>306488</v>
      </c>
      <c r="L178" s="35">
        <f t="shared" ref="L178" si="9">SUM(L179:L191)</f>
        <v>162667</v>
      </c>
      <c r="M178" s="35">
        <f t="shared" ref="M178" si="10">SUM(M179:M191)</f>
        <v>143821</v>
      </c>
    </row>
    <row r="179" spans="1:13" ht="12" customHeight="1" x14ac:dyDescent="0.2">
      <c r="A179" s="9" t="s">
        <v>139</v>
      </c>
      <c r="C179" s="7">
        <v>43769</v>
      </c>
      <c r="D179" s="7">
        <v>22386</v>
      </c>
      <c r="E179" s="7">
        <v>21383</v>
      </c>
      <c r="G179" s="7">
        <v>27063</v>
      </c>
      <c r="H179" s="7">
        <v>13407</v>
      </c>
      <c r="I179" s="7">
        <v>13656</v>
      </c>
      <c r="K179" s="7">
        <v>16706</v>
      </c>
      <c r="L179" s="7">
        <v>8979</v>
      </c>
      <c r="M179" s="7">
        <v>7727</v>
      </c>
    </row>
    <row r="180" spans="1:13" ht="12" customHeight="1" x14ac:dyDescent="0.2">
      <c r="A180" s="9" t="s">
        <v>140</v>
      </c>
      <c r="C180" s="7">
        <v>19921</v>
      </c>
      <c r="D180" s="7">
        <v>10430</v>
      </c>
      <c r="E180" s="7">
        <v>9491</v>
      </c>
      <c r="G180" s="7">
        <v>4766</v>
      </c>
      <c r="H180" s="7">
        <v>2358</v>
      </c>
      <c r="I180" s="7">
        <v>2408</v>
      </c>
      <c r="K180" s="7">
        <v>15155</v>
      </c>
      <c r="L180" s="7">
        <v>8072</v>
      </c>
      <c r="M180" s="7">
        <v>7083</v>
      </c>
    </row>
    <row r="181" spans="1:13" s="12" customFormat="1" ht="12" customHeight="1" x14ac:dyDescent="0.2">
      <c r="A181" s="9" t="s">
        <v>141</v>
      </c>
      <c r="B181" s="7"/>
      <c r="C181" s="7">
        <v>56052</v>
      </c>
      <c r="D181" s="7">
        <v>28062</v>
      </c>
      <c r="E181" s="7">
        <v>27990</v>
      </c>
      <c r="F181" s="7"/>
      <c r="G181" s="7">
        <v>31298</v>
      </c>
      <c r="H181" s="7">
        <v>14996</v>
      </c>
      <c r="I181" s="7">
        <v>16302</v>
      </c>
      <c r="J181" s="7"/>
      <c r="K181" s="7">
        <v>24754</v>
      </c>
      <c r="L181" s="7">
        <v>13066</v>
      </c>
      <c r="M181" s="7">
        <v>11688</v>
      </c>
    </row>
    <row r="182" spans="1:13" ht="12" customHeight="1" x14ac:dyDescent="0.2">
      <c r="A182" s="9" t="s">
        <v>142</v>
      </c>
      <c r="C182" s="7">
        <v>216701</v>
      </c>
      <c r="D182" s="7">
        <v>105637</v>
      </c>
      <c r="E182" s="7">
        <v>111064</v>
      </c>
      <c r="G182" s="7">
        <v>150455</v>
      </c>
      <c r="H182" s="7">
        <v>71049</v>
      </c>
      <c r="I182" s="7">
        <v>79406</v>
      </c>
      <c r="K182" s="7">
        <v>66246</v>
      </c>
      <c r="L182" s="7">
        <v>34588</v>
      </c>
      <c r="M182" s="7">
        <v>31658</v>
      </c>
    </row>
    <row r="183" spans="1:13" ht="12" customHeight="1" x14ac:dyDescent="0.2">
      <c r="A183" s="9" t="s">
        <v>143</v>
      </c>
      <c r="C183" s="7">
        <v>51500</v>
      </c>
      <c r="D183" s="7">
        <v>26459</v>
      </c>
      <c r="E183" s="7">
        <v>25041</v>
      </c>
      <c r="G183" s="7">
        <v>25119</v>
      </c>
      <c r="H183" s="7">
        <v>12432</v>
      </c>
      <c r="I183" s="7">
        <v>12687</v>
      </c>
      <c r="K183" s="7">
        <v>26381</v>
      </c>
      <c r="L183" s="7">
        <v>14027</v>
      </c>
      <c r="M183" s="7">
        <v>12354</v>
      </c>
    </row>
    <row r="184" spans="1:13" ht="12" customHeight="1" x14ac:dyDescent="0.2">
      <c r="A184" s="9" t="s">
        <v>144</v>
      </c>
      <c r="C184" s="7">
        <v>112392</v>
      </c>
      <c r="D184" s="7">
        <v>55637</v>
      </c>
      <c r="E184" s="7">
        <v>56755</v>
      </c>
      <c r="G184" s="7">
        <v>89448</v>
      </c>
      <c r="H184" s="7">
        <v>43232</v>
      </c>
      <c r="I184" s="7">
        <v>46216</v>
      </c>
      <c r="K184" s="7">
        <v>22944</v>
      </c>
      <c r="L184" s="7">
        <v>12405</v>
      </c>
      <c r="M184" s="7">
        <v>10539</v>
      </c>
    </row>
    <row r="185" spans="1:13" ht="12" customHeight="1" x14ac:dyDescent="0.2">
      <c r="A185" s="9" t="s">
        <v>145</v>
      </c>
      <c r="C185" s="7">
        <v>38307</v>
      </c>
      <c r="D185" s="7">
        <v>19390</v>
      </c>
      <c r="E185" s="7">
        <v>18917</v>
      </c>
      <c r="G185" s="7">
        <v>21431</v>
      </c>
      <c r="H185" s="7">
        <v>10399</v>
      </c>
      <c r="I185" s="7">
        <v>11032</v>
      </c>
      <c r="K185" s="7">
        <v>16876</v>
      </c>
      <c r="L185" s="7">
        <v>8991</v>
      </c>
      <c r="M185" s="7">
        <v>7885</v>
      </c>
    </row>
    <row r="186" spans="1:13" ht="12" customHeight="1" x14ac:dyDescent="0.2">
      <c r="A186" s="9" t="s">
        <v>146</v>
      </c>
      <c r="C186" s="7">
        <v>30012</v>
      </c>
      <c r="D186" s="7">
        <v>15401</v>
      </c>
      <c r="E186" s="7">
        <v>14611</v>
      </c>
      <c r="G186" s="7">
        <v>13538</v>
      </c>
      <c r="H186" s="7">
        <v>6670</v>
      </c>
      <c r="I186" s="7">
        <v>6868</v>
      </c>
      <c r="K186" s="7">
        <v>16474</v>
      </c>
      <c r="L186" s="7">
        <v>8731</v>
      </c>
      <c r="M186" s="7">
        <v>7743</v>
      </c>
    </row>
    <row r="187" spans="1:13" ht="12" customHeight="1" x14ac:dyDescent="0.2">
      <c r="A187" s="9" t="s">
        <v>147</v>
      </c>
      <c r="C187" s="7">
        <v>38941</v>
      </c>
      <c r="D187" s="7">
        <v>19829</v>
      </c>
      <c r="E187" s="7">
        <v>19112</v>
      </c>
      <c r="G187" s="7">
        <v>21166</v>
      </c>
      <c r="H187" s="7">
        <v>10379</v>
      </c>
      <c r="I187" s="7">
        <v>10787</v>
      </c>
      <c r="K187" s="7">
        <v>17775</v>
      </c>
      <c r="L187" s="7">
        <v>9450</v>
      </c>
      <c r="M187" s="7">
        <v>8325</v>
      </c>
    </row>
    <row r="188" spans="1:13" ht="12" customHeight="1" x14ac:dyDescent="0.2">
      <c r="A188" s="9" t="s">
        <v>148</v>
      </c>
      <c r="C188" s="7">
        <v>27497</v>
      </c>
      <c r="D188" s="7">
        <v>14038</v>
      </c>
      <c r="E188" s="7">
        <v>13459</v>
      </c>
      <c r="G188" s="7">
        <v>12233</v>
      </c>
      <c r="H188" s="7">
        <v>6032</v>
      </c>
      <c r="I188" s="7">
        <v>6201</v>
      </c>
      <c r="K188" s="7">
        <v>15264</v>
      </c>
      <c r="L188" s="7">
        <v>8006</v>
      </c>
      <c r="M188" s="7">
        <v>7258</v>
      </c>
    </row>
    <row r="189" spans="1:13" ht="12" customHeight="1" x14ac:dyDescent="0.2">
      <c r="A189" s="9" t="s">
        <v>149</v>
      </c>
      <c r="C189" s="7">
        <v>44436</v>
      </c>
      <c r="D189" s="7">
        <v>22945</v>
      </c>
      <c r="E189" s="7">
        <v>21491</v>
      </c>
      <c r="G189" s="7">
        <v>18741</v>
      </c>
      <c r="H189" s="7">
        <v>9271</v>
      </c>
      <c r="I189" s="7">
        <v>9470</v>
      </c>
      <c r="K189" s="7">
        <v>25695</v>
      </c>
      <c r="L189" s="7">
        <v>13674</v>
      </c>
      <c r="M189" s="7">
        <v>12021</v>
      </c>
    </row>
    <row r="190" spans="1:13" ht="12" customHeight="1" x14ac:dyDescent="0.2">
      <c r="A190" s="9" t="s">
        <v>150</v>
      </c>
      <c r="C190" s="7">
        <v>29021</v>
      </c>
      <c r="D190" s="7">
        <v>15017</v>
      </c>
      <c r="E190" s="7">
        <v>14004</v>
      </c>
      <c r="G190" s="7">
        <v>10321</v>
      </c>
      <c r="H190" s="7">
        <v>5045</v>
      </c>
      <c r="I190" s="7">
        <v>5276</v>
      </c>
      <c r="K190" s="7">
        <v>18700</v>
      </c>
      <c r="L190" s="7">
        <v>9972</v>
      </c>
      <c r="M190" s="7">
        <v>8728</v>
      </c>
    </row>
    <row r="191" spans="1:13" ht="12" customHeight="1" x14ac:dyDescent="0.2">
      <c r="A191" s="9" t="s">
        <v>151</v>
      </c>
      <c r="C191" s="7">
        <v>40740</v>
      </c>
      <c r="D191" s="7">
        <v>21020</v>
      </c>
      <c r="E191" s="7">
        <v>19720</v>
      </c>
      <c r="G191" s="7">
        <v>17222</v>
      </c>
      <c r="H191" s="7">
        <v>8314</v>
      </c>
      <c r="I191" s="7">
        <v>8908</v>
      </c>
      <c r="K191" s="7">
        <v>23518</v>
      </c>
      <c r="L191" s="7">
        <v>12706</v>
      </c>
      <c r="M191" s="7">
        <v>10812</v>
      </c>
    </row>
    <row r="192" spans="1:13" ht="12" customHeight="1" x14ac:dyDescent="0.25">
      <c r="A192" s="36" t="s">
        <v>188</v>
      </c>
      <c r="B192" s="35"/>
      <c r="C192" s="35">
        <f>SUM(C193:C201)</f>
        <v>963915</v>
      </c>
      <c r="D192" s="35">
        <f>SUM(D193:D201)</f>
        <v>477131</v>
      </c>
      <c r="E192" s="35">
        <f>SUM(E193:E201)</f>
        <v>486784</v>
      </c>
      <c r="F192" s="35"/>
      <c r="G192" s="35">
        <f>SUM(G193:G201)</f>
        <v>666086</v>
      </c>
      <c r="H192" s="35">
        <f>SUM(H193:H201)</f>
        <v>318947</v>
      </c>
      <c r="I192" s="35">
        <f>SUM(I193:I201)</f>
        <v>347139</v>
      </c>
      <c r="J192" s="35"/>
      <c r="K192" s="35">
        <f>SUM(K193:K201)</f>
        <v>297829</v>
      </c>
      <c r="L192" s="35">
        <f>SUM(L193:L201)</f>
        <v>158184</v>
      </c>
      <c r="M192" s="35">
        <f>SUM(M193:M201)</f>
        <v>139645</v>
      </c>
    </row>
    <row r="193" spans="1:13" ht="12" customHeight="1" x14ac:dyDescent="0.2">
      <c r="A193" s="9" t="s">
        <v>153</v>
      </c>
      <c r="C193" s="7">
        <v>98682</v>
      </c>
      <c r="D193" s="7">
        <v>49959</v>
      </c>
      <c r="E193" s="7">
        <v>48723</v>
      </c>
      <c r="G193" s="7">
        <v>56743</v>
      </c>
      <c r="H193" s="7">
        <v>27661</v>
      </c>
      <c r="I193" s="7">
        <v>29082</v>
      </c>
      <c r="K193" s="7">
        <v>41939</v>
      </c>
      <c r="L193" s="7">
        <v>22298</v>
      </c>
      <c r="M193" s="7">
        <v>19641</v>
      </c>
    </row>
    <row r="194" spans="1:13" ht="12" customHeight="1" x14ac:dyDescent="0.2">
      <c r="A194" s="10" t="s">
        <v>154</v>
      </c>
      <c r="B194" s="11"/>
      <c r="C194" s="11">
        <v>32039</v>
      </c>
      <c r="D194" s="11">
        <v>16437</v>
      </c>
      <c r="E194" s="11">
        <v>15602</v>
      </c>
      <c r="F194" s="11"/>
      <c r="G194" s="11">
        <v>22187</v>
      </c>
      <c r="H194" s="11">
        <v>11112</v>
      </c>
      <c r="I194" s="11">
        <v>11075</v>
      </c>
      <c r="J194" s="11"/>
      <c r="K194" s="11">
        <v>9852</v>
      </c>
      <c r="L194" s="11">
        <v>5325</v>
      </c>
      <c r="M194" s="11">
        <v>4527</v>
      </c>
    </row>
    <row r="195" spans="1:13" ht="12" customHeight="1" x14ac:dyDescent="0.2">
      <c r="A195" s="10" t="s">
        <v>10</v>
      </c>
      <c r="B195" s="11"/>
      <c r="C195" s="11">
        <v>72896</v>
      </c>
      <c r="D195" s="11">
        <v>36656</v>
      </c>
      <c r="E195" s="11">
        <v>36240</v>
      </c>
      <c r="F195" s="11"/>
      <c r="G195" s="11">
        <v>45000</v>
      </c>
      <c r="H195" s="11">
        <v>21655</v>
      </c>
      <c r="I195" s="11">
        <v>23345</v>
      </c>
      <c r="J195" s="11"/>
      <c r="K195" s="11">
        <v>27896</v>
      </c>
      <c r="L195" s="11">
        <v>15001</v>
      </c>
      <c r="M195" s="11">
        <v>12895</v>
      </c>
    </row>
    <row r="196" spans="1:13" ht="12" customHeight="1" x14ac:dyDescent="0.2">
      <c r="A196" s="9" t="s">
        <v>155</v>
      </c>
      <c r="C196" s="7">
        <v>38704</v>
      </c>
      <c r="D196" s="7">
        <v>19743</v>
      </c>
      <c r="E196" s="7">
        <v>18961</v>
      </c>
      <c r="G196" s="7">
        <v>12283</v>
      </c>
      <c r="H196" s="7">
        <v>5958</v>
      </c>
      <c r="I196" s="7">
        <v>6325</v>
      </c>
      <c r="K196" s="7">
        <v>26421</v>
      </c>
      <c r="L196" s="7">
        <v>13785</v>
      </c>
      <c r="M196" s="7">
        <v>12636</v>
      </c>
    </row>
    <row r="197" spans="1:13" ht="12" customHeight="1" x14ac:dyDescent="0.2">
      <c r="A197" s="9" t="s">
        <v>156</v>
      </c>
      <c r="C197" s="7">
        <v>86354</v>
      </c>
      <c r="D197" s="7">
        <v>43395</v>
      </c>
      <c r="E197" s="7">
        <v>42959</v>
      </c>
      <c r="G197" s="7">
        <v>37095</v>
      </c>
      <c r="H197" s="7">
        <v>17817</v>
      </c>
      <c r="I197" s="7">
        <v>19278</v>
      </c>
      <c r="K197" s="7">
        <v>49259</v>
      </c>
      <c r="L197" s="7">
        <v>25578</v>
      </c>
      <c r="M197" s="7">
        <v>23681</v>
      </c>
    </row>
    <row r="198" spans="1:13" ht="12" customHeight="1" x14ac:dyDescent="0.2">
      <c r="A198" s="9" t="s">
        <v>152</v>
      </c>
      <c r="C198" s="7">
        <v>460297</v>
      </c>
      <c r="D198" s="7">
        <v>222805</v>
      </c>
      <c r="E198" s="7">
        <v>237492</v>
      </c>
      <c r="G198" s="7">
        <v>405668</v>
      </c>
      <c r="H198" s="7">
        <v>193134</v>
      </c>
      <c r="I198" s="7">
        <v>212534</v>
      </c>
      <c r="K198" s="7">
        <v>54629</v>
      </c>
      <c r="L198" s="7">
        <v>29671</v>
      </c>
      <c r="M198" s="7">
        <v>24958</v>
      </c>
    </row>
    <row r="199" spans="1:13" ht="12" customHeight="1" x14ac:dyDescent="0.2">
      <c r="A199" s="9" t="s">
        <v>157</v>
      </c>
      <c r="C199" s="7">
        <v>112141</v>
      </c>
      <c r="D199" s="7">
        <v>55445</v>
      </c>
      <c r="E199" s="7">
        <v>56696</v>
      </c>
      <c r="G199" s="7">
        <v>66904</v>
      </c>
      <c r="H199" s="7">
        <v>31609</v>
      </c>
      <c r="I199" s="7">
        <v>35295</v>
      </c>
      <c r="K199" s="7">
        <v>45237</v>
      </c>
      <c r="L199" s="7">
        <v>23836</v>
      </c>
      <c r="M199" s="7">
        <v>21401</v>
      </c>
    </row>
    <row r="200" spans="1:13" ht="12" customHeight="1" x14ac:dyDescent="0.2">
      <c r="A200" s="9" t="s">
        <v>158</v>
      </c>
      <c r="C200" s="7">
        <v>29532</v>
      </c>
      <c r="D200" s="7">
        <v>15439</v>
      </c>
      <c r="E200" s="7">
        <v>14093</v>
      </c>
      <c r="G200" s="7">
        <v>11190</v>
      </c>
      <c r="H200" s="7">
        <v>5557</v>
      </c>
      <c r="I200" s="7">
        <v>5633</v>
      </c>
      <c r="K200" s="7">
        <v>18342</v>
      </c>
      <c r="L200" s="7">
        <v>9882</v>
      </c>
      <c r="M200" s="7">
        <v>8460</v>
      </c>
    </row>
    <row r="201" spans="1:13" ht="12" customHeight="1" x14ac:dyDescent="0.2">
      <c r="A201" s="9" t="s">
        <v>159</v>
      </c>
      <c r="C201" s="7">
        <v>33270</v>
      </c>
      <c r="D201" s="7">
        <v>17252</v>
      </c>
      <c r="E201" s="7">
        <v>16018</v>
      </c>
      <c r="G201" s="7">
        <v>9016</v>
      </c>
      <c r="H201" s="7">
        <v>4444</v>
      </c>
      <c r="I201" s="7">
        <v>4572</v>
      </c>
      <c r="K201" s="7">
        <v>24254</v>
      </c>
      <c r="L201" s="7">
        <v>12808</v>
      </c>
      <c r="M201" s="7">
        <v>11446</v>
      </c>
    </row>
    <row r="202" spans="1:13" ht="12" customHeight="1" x14ac:dyDescent="0.25">
      <c r="A202" s="36" t="s">
        <v>189</v>
      </c>
      <c r="B202" s="35"/>
      <c r="C202" s="35">
        <f>SUM(C203:C212)</f>
        <v>465429</v>
      </c>
      <c r="D202" s="35">
        <f>SUM(D203:D212)</f>
        <v>231868</v>
      </c>
      <c r="E202" s="35">
        <v>233561</v>
      </c>
      <c r="F202" s="35"/>
      <c r="G202" s="35">
        <v>287629</v>
      </c>
      <c r="H202" s="35">
        <v>137356</v>
      </c>
      <c r="I202" s="35">
        <f>SUM(I203:I212)</f>
        <v>150273</v>
      </c>
      <c r="J202" s="35"/>
      <c r="K202" s="35">
        <f>SUM(K203:K212)</f>
        <v>177800</v>
      </c>
      <c r="L202" s="35">
        <f>SUM(L203:L212)</f>
        <v>94512</v>
      </c>
      <c r="M202" s="35">
        <f>SUM(M203:M212)</f>
        <v>83288</v>
      </c>
    </row>
    <row r="203" spans="1:13" ht="12" customHeight="1" x14ac:dyDescent="0.2">
      <c r="A203" s="9" t="s">
        <v>161</v>
      </c>
      <c r="C203" s="7">
        <v>39824</v>
      </c>
      <c r="D203" s="7">
        <v>20434</v>
      </c>
      <c r="E203" s="7">
        <v>19390</v>
      </c>
      <c r="G203" s="7">
        <v>8584</v>
      </c>
      <c r="H203" s="7">
        <v>4061</v>
      </c>
      <c r="I203" s="7">
        <v>4523</v>
      </c>
      <c r="K203" s="7">
        <v>31240</v>
      </c>
      <c r="L203" s="7">
        <v>16373</v>
      </c>
      <c r="M203" s="7">
        <v>14867</v>
      </c>
    </row>
    <row r="204" spans="1:13" ht="12" customHeight="1" x14ac:dyDescent="0.2">
      <c r="A204" s="9" t="s">
        <v>162</v>
      </c>
      <c r="C204" s="7">
        <v>34088</v>
      </c>
      <c r="D204" s="7">
        <v>17372</v>
      </c>
      <c r="E204" s="7">
        <v>16716</v>
      </c>
      <c r="G204" s="7">
        <v>18366</v>
      </c>
      <c r="H204" s="7">
        <v>8806</v>
      </c>
      <c r="I204" s="7">
        <v>9560</v>
      </c>
      <c r="K204" s="7">
        <v>15722</v>
      </c>
      <c r="L204" s="7">
        <v>8566</v>
      </c>
      <c r="M204" s="7">
        <v>7156</v>
      </c>
    </row>
    <row r="205" spans="1:13" ht="12" customHeight="1" x14ac:dyDescent="0.2">
      <c r="A205" s="9" t="s">
        <v>163</v>
      </c>
      <c r="C205" s="7">
        <v>17910</v>
      </c>
      <c r="D205" s="7">
        <v>9369</v>
      </c>
      <c r="E205" s="7">
        <v>8541</v>
      </c>
      <c r="G205" s="7">
        <v>2873</v>
      </c>
      <c r="H205" s="7">
        <v>1455</v>
      </c>
      <c r="I205" s="7">
        <v>1418</v>
      </c>
      <c r="K205" s="7">
        <v>15037</v>
      </c>
      <c r="L205" s="7">
        <v>7914</v>
      </c>
      <c r="M205" s="7">
        <v>7123</v>
      </c>
    </row>
    <row r="206" spans="1:13" ht="12" customHeight="1" x14ac:dyDescent="0.2">
      <c r="A206" s="9" t="s">
        <v>164</v>
      </c>
      <c r="C206" s="7">
        <v>73543</v>
      </c>
      <c r="D206" s="7">
        <v>36998</v>
      </c>
      <c r="E206" s="7">
        <v>36545</v>
      </c>
      <c r="G206" s="7">
        <v>39443</v>
      </c>
      <c r="H206" s="7">
        <v>19116</v>
      </c>
      <c r="I206" s="7">
        <v>20327</v>
      </c>
      <c r="K206" s="7">
        <v>34100</v>
      </c>
      <c r="L206" s="7">
        <v>17882</v>
      </c>
      <c r="M206" s="7">
        <v>16218</v>
      </c>
    </row>
    <row r="207" spans="1:13" ht="12" customHeight="1" x14ac:dyDescent="0.2">
      <c r="A207" s="9" t="s">
        <v>165</v>
      </c>
      <c r="C207" s="7">
        <v>28221</v>
      </c>
      <c r="D207" s="7">
        <v>14820</v>
      </c>
      <c r="E207" s="7">
        <v>13401</v>
      </c>
      <c r="G207" s="7">
        <v>2996</v>
      </c>
      <c r="H207" s="7">
        <v>1468</v>
      </c>
      <c r="I207" s="7">
        <v>1528</v>
      </c>
      <c r="K207" s="7">
        <v>25225</v>
      </c>
      <c r="L207" s="7">
        <v>13352</v>
      </c>
      <c r="M207" s="7">
        <v>11873</v>
      </c>
    </row>
    <row r="208" spans="1:13" ht="12" customHeight="1" x14ac:dyDescent="0.2">
      <c r="A208" s="9" t="s">
        <v>166</v>
      </c>
      <c r="C208" s="7">
        <v>20308</v>
      </c>
      <c r="D208" s="7">
        <v>10367</v>
      </c>
      <c r="E208" s="7">
        <v>9941</v>
      </c>
      <c r="G208" s="7">
        <v>9011</v>
      </c>
      <c r="H208" s="7">
        <v>4467</v>
      </c>
      <c r="I208" s="7">
        <v>4544</v>
      </c>
      <c r="K208" s="7">
        <v>11297</v>
      </c>
      <c r="L208" s="7">
        <v>5900</v>
      </c>
      <c r="M208" s="7">
        <v>5397</v>
      </c>
    </row>
    <row r="209" spans="1:13" ht="12" customHeight="1" x14ac:dyDescent="0.2">
      <c r="A209" s="9" t="s">
        <v>167</v>
      </c>
      <c r="C209" s="7">
        <v>24516</v>
      </c>
      <c r="D209" s="7">
        <v>12535</v>
      </c>
      <c r="E209" s="7">
        <v>11981</v>
      </c>
      <c r="G209" s="7">
        <v>4315</v>
      </c>
      <c r="H209" s="7">
        <v>2055</v>
      </c>
      <c r="I209" s="7">
        <v>2260</v>
      </c>
      <c r="K209" s="7">
        <v>20201</v>
      </c>
      <c r="L209" s="7">
        <v>10480</v>
      </c>
      <c r="M209" s="7">
        <v>9721</v>
      </c>
    </row>
    <row r="210" spans="1:13" ht="12" customHeight="1" x14ac:dyDescent="0.2">
      <c r="A210" s="9" t="s">
        <v>168</v>
      </c>
      <c r="C210" s="7">
        <v>10372</v>
      </c>
      <c r="D210" s="7">
        <v>5283</v>
      </c>
      <c r="E210" s="7">
        <v>5089</v>
      </c>
      <c r="G210" s="7">
        <v>7167</v>
      </c>
      <c r="H210" s="7">
        <v>3568</v>
      </c>
      <c r="I210" s="7">
        <v>3599</v>
      </c>
      <c r="K210" s="7">
        <v>3205</v>
      </c>
      <c r="L210" s="7">
        <v>1715</v>
      </c>
      <c r="M210" s="7">
        <v>1490</v>
      </c>
    </row>
    <row r="211" spans="1:13" ht="12" customHeight="1" x14ac:dyDescent="0.2">
      <c r="A211" s="9" t="s">
        <v>160</v>
      </c>
      <c r="C211" s="7">
        <v>200984</v>
      </c>
      <c r="D211" s="7">
        <v>96350</v>
      </c>
      <c r="E211" s="7">
        <v>104634</v>
      </c>
      <c r="G211" s="7">
        <v>192405</v>
      </c>
      <c r="H211" s="7">
        <v>91176</v>
      </c>
      <c r="I211" s="7">
        <v>101229</v>
      </c>
      <c r="K211" s="7">
        <v>8579</v>
      </c>
      <c r="L211" s="7">
        <v>5174</v>
      </c>
      <c r="M211" s="7">
        <v>3405</v>
      </c>
    </row>
    <row r="212" spans="1:13" ht="12" customHeight="1" x14ac:dyDescent="0.2">
      <c r="A212" s="9" t="s">
        <v>169</v>
      </c>
      <c r="C212" s="7">
        <v>15663</v>
      </c>
      <c r="D212" s="7">
        <v>8340</v>
      </c>
      <c r="E212" s="7">
        <v>7323</v>
      </c>
      <c r="G212" s="7">
        <v>2469</v>
      </c>
      <c r="H212" s="7">
        <v>1184</v>
      </c>
      <c r="I212" s="7">
        <v>1285</v>
      </c>
      <c r="K212" s="7">
        <v>13194</v>
      </c>
      <c r="L212" s="7">
        <v>7156</v>
      </c>
      <c r="M212" s="7">
        <v>6038</v>
      </c>
    </row>
    <row r="213" spans="1:13" ht="12" customHeight="1" x14ac:dyDescent="0.25">
      <c r="A213" s="38" t="s">
        <v>190</v>
      </c>
      <c r="B213" s="35"/>
      <c r="C213" s="35">
        <v>73021</v>
      </c>
      <c r="D213" s="35">
        <v>36614</v>
      </c>
      <c r="E213" s="35">
        <v>36407</v>
      </c>
      <c r="F213" s="35"/>
      <c r="G213" s="35">
        <v>58022</v>
      </c>
      <c r="H213" s="35">
        <v>28418</v>
      </c>
      <c r="I213" s="35">
        <v>29604</v>
      </c>
      <c r="J213" s="35"/>
      <c r="K213" s="35">
        <v>14999</v>
      </c>
      <c r="L213" s="35">
        <v>8196</v>
      </c>
      <c r="M213" s="35">
        <v>6803</v>
      </c>
    </row>
    <row r="214" spans="1:13" ht="12" customHeight="1" x14ac:dyDescent="0.2">
      <c r="A214" s="14" t="s">
        <v>170</v>
      </c>
      <c r="B214" s="11"/>
      <c r="C214" s="11">
        <v>73021</v>
      </c>
      <c r="D214" s="11">
        <v>36614</v>
      </c>
      <c r="E214" s="11">
        <v>36407</v>
      </c>
      <c r="F214" s="11"/>
      <c r="G214" s="11">
        <v>58022</v>
      </c>
      <c r="H214" s="11">
        <v>28418</v>
      </c>
      <c r="I214" s="11">
        <v>29604</v>
      </c>
      <c r="J214" s="11"/>
      <c r="K214" s="11">
        <v>14999</v>
      </c>
      <c r="L214" s="11">
        <v>8196</v>
      </c>
      <c r="M214" s="11">
        <v>6803</v>
      </c>
    </row>
    <row r="215" spans="1:13" ht="5.0999999999999996" customHeight="1" x14ac:dyDescent="0.2">
      <c r="A215" s="31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</row>
    <row r="216" spans="1:13" ht="4.95" customHeight="1" x14ac:dyDescent="0.2">
      <c r="A216" s="3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</row>
    <row r="217" spans="1:13" x14ac:dyDescent="0.2"/>
    <row r="218" spans="1:13" x14ac:dyDescent="0.2"/>
    <row r="219" spans="1:13" x14ac:dyDescent="0.2"/>
    <row r="220" spans="1:13" x14ac:dyDescent="0.2"/>
    <row r="221" spans="1:13" x14ac:dyDescent="0.2"/>
    <row r="222" spans="1:13" x14ac:dyDescent="0.2"/>
    <row r="223" spans="1:13" x14ac:dyDescent="0.2"/>
    <row r="224" spans="1:13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</sheetData>
  <mergeCells count="5">
    <mergeCell ref="H2:M2"/>
    <mergeCell ref="C9:E9"/>
    <mergeCell ref="G9:I9"/>
    <mergeCell ref="K9:M9"/>
    <mergeCell ref="H3:M3"/>
  </mergeCells>
  <pageMargins left="0.19685039370078741" right="3.937007874015748E-2" top="0.35433070866141736" bottom="0.35433070866141736" header="0.31496062992125984" footer="0.31496062992125984"/>
  <pageSetup orientation="portrait" r:id="rId1"/>
  <ignoredErrors>
    <ignoredError sqref="K28:M28 E192:M192 C202:M202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C86B5C-7350-4FEA-B1AB-6DAC259892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Tabla 1</vt:lpstr>
      <vt:lpstr>'Tabla 1'!Área_de_impresión</vt:lpstr>
      <vt:lpstr>'Tabla 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Montequín</cp:lastModifiedBy>
  <cp:lastPrinted>2025-05-18T19:57:52Z</cp:lastPrinted>
  <dcterms:created xsi:type="dcterms:W3CDTF">2017-03-10T15:40:41Z</dcterms:created>
  <dcterms:modified xsi:type="dcterms:W3CDTF">2025-05-18T19:58:38Z</dcterms:modified>
</cp:coreProperties>
</file>